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VáclavŠkeřík\AppData\Local\Microsoft\Windows\INetCache\Content.Outlook\8CU4RCGA\"/>
    </mc:Choice>
  </mc:AlternateContent>
  <xr:revisionPtr revIDLastSave="0" documentId="13_ncr:1_{6BD40C2F-EB26-4969-8A65-5F3696225743}" xr6:coauthVersionLast="45" xr6:coauthVersionMax="45" xr10:uidLastSave="{00000000-0000-0000-0000-000000000000}"/>
  <bookViews>
    <workbookView xWindow="-120" yWindow="-120" windowWidth="20730" windowHeight="11160" tabRatio="850" xr2:uid="{00000000-000D-0000-FFFF-FFFF00000000}"/>
  </bookViews>
  <sheets>
    <sheet name="REKAPITULACE" sheetId="39" r:id="rId1"/>
    <sheet name="Hrazení " sheetId="42" r:id="rId2"/>
    <sheet name="Napájení" sheetId="38" r:id="rId3"/>
    <sheet name="Drbadla" sheetId="33" r:id="rId4"/>
    <sheet name="Osvětlení" sheetId="16" r:id="rId5"/>
    <sheet name="Větrání" sheetId="14" r:id="rId6"/>
    <sheet name="Ventilátory" sheetId="41" r:id="rId7"/>
  </sheets>
  <definedNames>
    <definedName name="_xlnm.Print_Area" localSheetId="3">Drbadla!$A$1:$F$21</definedName>
    <definedName name="_xlnm.Print_Area" localSheetId="1">'Hrazení '!$A$1:$F$134</definedName>
    <definedName name="_xlnm.Print_Area" localSheetId="4">Osvětlení!$A$1:$F$30</definedName>
    <definedName name="_xlnm.Print_Area" localSheetId="0">REKAPITULACE!$A$1:$F$21</definedName>
    <definedName name="_xlnm.Print_Area" localSheetId="6">Ventilátory!$A$1:$F$26</definedName>
    <definedName name="_xlnm.Print_Area" localSheetId="5">Větrání!$A$1:$F$36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4" l="1"/>
  <c r="F23" i="14"/>
  <c r="F110" i="42" l="1"/>
  <c r="F109" i="42"/>
  <c r="F108" i="42"/>
  <c r="F107" i="42"/>
  <c r="F106" i="42"/>
  <c r="F105" i="42"/>
  <c r="F104" i="42"/>
  <c r="F103" i="42"/>
  <c r="F102" i="42"/>
  <c r="F100" i="42"/>
  <c r="F99" i="42"/>
  <c r="F96" i="42"/>
  <c r="F95" i="42"/>
  <c r="F93" i="42"/>
  <c r="F92" i="42"/>
  <c r="F91" i="42"/>
  <c r="F90" i="42"/>
  <c r="F89" i="42"/>
  <c r="F88" i="42"/>
  <c r="F86" i="42"/>
  <c r="F85" i="42"/>
  <c r="F82" i="42"/>
  <c r="F81" i="42"/>
  <c r="F80" i="42"/>
  <c r="F79" i="42"/>
  <c r="F77" i="42"/>
  <c r="F76" i="42"/>
  <c r="F75" i="42"/>
  <c r="F74" i="42"/>
  <c r="F73" i="42"/>
  <c r="F72" i="42"/>
  <c r="F71" i="42"/>
  <c r="F70" i="42"/>
  <c r="F69" i="42"/>
  <c r="F67" i="42"/>
  <c r="F65" i="42"/>
  <c r="F64" i="42"/>
  <c r="F63" i="42"/>
  <c r="F62" i="42"/>
  <c r="F61" i="42"/>
  <c r="F60" i="42"/>
  <c r="F59" i="42"/>
  <c r="F58" i="42"/>
  <c r="F57" i="42"/>
  <c r="F56" i="42"/>
  <c r="F55" i="42"/>
  <c r="F53" i="42"/>
  <c r="F52" i="42"/>
  <c r="F51" i="42"/>
  <c r="F50" i="42"/>
  <c r="F49" i="42"/>
  <c r="F47" i="42"/>
  <c r="F46" i="42"/>
  <c r="F45" i="42"/>
  <c r="F44" i="42"/>
  <c r="F43" i="42"/>
  <c r="F42" i="42"/>
  <c r="F39" i="42"/>
  <c r="F38" i="42"/>
  <c r="F37" i="42"/>
  <c r="F36" i="42"/>
  <c r="F35" i="42"/>
  <c r="F34" i="42"/>
  <c r="F33" i="42"/>
  <c r="F32" i="42"/>
  <c r="F31" i="42"/>
  <c r="F30" i="42"/>
  <c r="F28" i="42"/>
  <c r="F27" i="42"/>
  <c r="F26" i="42"/>
  <c r="F25" i="42"/>
  <c r="F24" i="42"/>
  <c r="F23" i="42"/>
  <c r="F21" i="42"/>
  <c r="F19" i="42"/>
  <c r="F18" i="42"/>
  <c r="F17" i="42"/>
  <c r="F16" i="42"/>
  <c r="F15" i="42"/>
  <c r="F13" i="42"/>
  <c r="F12" i="42"/>
  <c r="F97" i="42" l="1"/>
  <c r="F10" i="42"/>
  <c r="F40" i="42"/>
  <c r="F83" i="42"/>
  <c r="F12" i="38"/>
  <c r="F11" i="38"/>
  <c r="F13" i="41" l="1"/>
  <c r="F12" i="16" l="1"/>
  <c r="F6" i="41" l="1"/>
  <c r="F6" i="14"/>
  <c r="F6" i="16"/>
  <c r="F6" i="33"/>
  <c r="F6" i="38"/>
  <c r="F6" i="42" l="1"/>
  <c r="F114" i="42" l="1"/>
  <c r="F113" i="42" s="1"/>
  <c r="F112" i="42"/>
  <c r="F111" i="42" s="1"/>
  <c r="F9" i="42" s="1"/>
  <c r="F14" i="14"/>
  <c r="F13" i="14" l="1"/>
  <c r="F15" i="38" l="1"/>
  <c r="F13" i="38"/>
  <c r="F10" i="38" s="1"/>
  <c r="F13" i="33"/>
  <c r="F11" i="33"/>
  <c r="F15" i="16"/>
  <c r="F13" i="16"/>
  <c r="F11" i="16"/>
  <c r="F28" i="14"/>
  <c r="F26" i="14"/>
  <c r="F25" i="14"/>
  <c r="F22" i="14"/>
  <c r="F20" i="14"/>
  <c r="F19" i="14"/>
  <c r="F17" i="14"/>
  <c r="F16" i="14"/>
  <c r="F15" i="14"/>
  <c r="F12" i="14"/>
  <c r="F11" i="14"/>
  <c r="F16" i="41"/>
  <c r="F14" i="41"/>
  <c r="F12" i="41"/>
  <c r="F11" i="41"/>
  <c r="F10" i="16" l="1"/>
  <c r="F15" i="39"/>
  <c r="F15" i="41" l="1"/>
  <c r="F10" i="41" l="1"/>
  <c r="F9" i="41" s="1"/>
  <c r="F20" i="39" s="1"/>
  <c r="F27" i="14" l="1"/>
  <c r="F18" i="14"/>
  <c r="F14" i="16"/>
  <c r="F12" i="33"/>
  <c r="F10" i="33"/>
  <c r="F14" i="38"/>
  <c r="F9" i="33" l="1"/>
  <c r="F17" i="39" s="1"/>
  <c r="F9" i="38"/>
  <c r="F16" i="39" s="1"/>
  <c r="F9" i="16"/>
  <c r="F18" i="39" s="1"/>
  <c r="F10" i="14"/>
  <c r="F21" i="14"/>
  <c r="F9" i="14" l="1"/>
  <c r="F19" i="39" s="1"/>
  <c r="F14" i="39" s="1"/>
</calcChain>
</file>

<file path=xl/sharedStrings.xml><?xml version="1.0" encoding="utf-8"?>
<sst xmlns="http://schemas.openxmlformats.org/spreadsheetml/2006/main" count="445" uniqueCount="209">
  <si>
    <t>ks</t>
  </si>
  <si>
    <t>Poz.</t>
  </si>
  <si>
    <t>Název položky</t>
  </si>
  <si>
    <t>m.j.</t>
  </si>
  <si>
    <t>ks.</t>
  </si>
  <si>
    <t>Poznámky:</t>
  </si>
  <si>
    <t xml:space="preserve"> -součástí položek je montážní a kompletační materiál</t>
  </si>
  <si>
    <t>bm</t>
  </si>
  <si>
    <t>soubor</t>
  </si>
  <si>
    <t>Cena/ks.</t>
  </si>
  <si>
    <t>Cena celkem</t>
  </si>
  <si>
    <t>Výdřeva pro rolovací stěnu</t>
  </si>
  <si>
    <t xml:space="preserve"> -horní hranol 200x100mm</t>
  </si>
  <si>
    <t xml:space="preserve"> -hoblovaný, impregnovaný</t>
  </si>
  <si>
    <t xml:space="preserve"> -včetně šroubení</t>
  </si>
  <si>
    <t>OSVĚTLENÍ</t>
  </si>
  <si>
    <t>m</t>
  </si>
  <si>
    <t xml:space="preserve"> -všechny kovové prvky jsou žárově zinkovány, spojovací materiál je galvanicky zinkován</t>
  </si>
  <si>
    <t xml:space="preserve"> -součástí cenové nabídky musí být montáž, doprava materiálu a montérů a veškeré revize</t>
  </si>
  <si>
    <t xml:space="preserve"> -součástí sloupků a hrazení jsou plastové zátky</t>
  </si>
  <si>
    <t xml:space="preserve">   ČSN - EN - ISO 1461</t>
  </si>
  <si>
    <t xml:space="preserve"> -výrobky stájových technologií musí splňovat normy:EN - 10219; ČSN - EN 10225 - ZN; EN - 10058; </t>
  </si>
  <si>
    <t xml:space="preserve"> -dodavatelská dokumentace</t>
  </si>
  <si>
    <t>PROVOZNÍ SOUBORY-TECHNOLOGIE</t>
  </si>
  <si>
    <t>SOUPIS PRACÍ A DODÁVEK  PRO VEŘEJNOU SOUTĚŽ</t>
  </si>
  <si>
    <t>Název akce:</t>
  </si>
  <si>
    <t>Žadatel:</t>
  </si>
  <si>
    <t>IČO:</t>
  </si>
  <si>
    <t>MONTÁŽNÍ PRÁCE</t>
  </si>
  <si>
    <t>Montáž + doprava</t>
  </si>
  <si>
    <t xml:space="preserve"> -přesné provedení, viz souhrnný popis technologie</t>
  </si>
  <si>
    <t>VRATA</t>
  </si>
  <si>
    <t xml:space="preserve">  -včetně zprovoznění bočního ventilačního systému a revizní zprávy.</t>
  </si>
  <si>
    <t xml:space="preserve"> -součástí položek je montážní, kompletační a elektro materiál pro zapojení</t>
  </si>
  <si>
    <t xml:space="preserve"> -nosná lana a silové zapojení jsou součástí stavební elektroinstalace</t>
  </si>
  <si>
    <t xml:space="preserve"> -součástí cenové nabídky musí být montáž, doprava materiálu a montérů</t>
  </si>
  <si>
    <t>ROLOVACÍ STĚNY</t>
  </si>
  <si>
    <t>Ochranný kryt ukončovací plastový s kedrem vnější výšky do 4 metrů</t>
  </si>
  <si>
    <t>DRBADLA</t>
  </si>
  <si>
    <t>Drbadlo rotační</t>
  </si>
  <si>
    <t>Napájecí žlaby</t>
  </si>
  <si>
    <t xml:space="preserve"> </t>
  </si>
  <si>
    <t xml:space="preserve"> -svítivost: min. 210 lx nad krmným stolem; min. 150 lx u stěn stáje</t>
  </si>
  <si>
    <t xml:space="preserve"> -životnost a záruka plného výkonu svítidel: min. 80.000 hodin provozu</t>
  </si>
  <si>
    <t xml:space="preserve"> -záruka: 24 měsíců od uvedení do provozu</t>
  </si>
  <si>
    <t>HŘEBENOVÁ ŠTĚRBINA</t>
  </si>
  <si>
    <t>Plechování štěrbiny barvený plech včetně těsnících profilů</t>
  </si>
  <si>
    <t>Boxová lože</t>
  </si>
  <si>
    <t xml:space="preserve"> -vrata včetně palubkové výplně, pojezdů a zavěšení</t>
  </si>
  <si>
    <t>HRAZENÍ</t>
  </si>
  <si>
    <t>NAPÁJENÍ</t>
  </si>
  <si>
    <t>VYPRACOVAL: BOVILINE. s.r.o., Toulovcovo náměstí 1102;, 570 01 Litomyšl</t>
  </si>
  <si>
    <t>Napájecí žlaby v produkčních oddílech stájí jsou žárově zinkované   konstrukce s nerezovou vložkou žlabového tělesa</t>
  </si>
  <si>
    <t>Čištění žlabů prostřednictvím zátky o Ø 100 mm, umístěné ve dně žlabu</t>
  </si>
  <si>
    <t>Elektrické vyhřívání napájecích žlabů, napájení 230 V; maximální elektrický příkon jednoho žlabu je 255 W; bezpečnostní krytí IP 55.</t>
  </si>
  <si>
    <t>Mrazové čidlo zajišťující automatické vyhřívání žlabů při poklesu stájové teploty</t>
  </si>
  <si>
    <t>Elektrická rotační kartáčová výkyvná drbadla umístěná poblíž průchodů</t>
  </si>
  <si>
    <t xml:space="preserve">Upevnění drbadel na ocelový sloupek Ø 102 mm.  </t>
  </si>
  <si>
    <t>Automatické spuštění drbadla při jeho výkyvu a opětovné vypnutí při nečinnosti</t>
  </si>
  <si>
    <t>Záruka: min 24 měsíců od uvedení do provozu</t>
  </si>
  <si>
    <t>STÁJ PRO DOJNICE - REKAPITULACE</t>
  </si>
  <si>
    <t>Pro výrobu je používán kvalitní hutní materiál odpovídající normě DIN 2440 a a ČSN 42 5715.01</t>
  </si>
  <si>
    <t>Sloupky žlabové zábrany jsou Ø 76 mm, tloušťka stěny je min. 6 mm. Provedení sloupků pro jejich zabetonování do železobetonové požlabnice.</t>
  </si>
  <si>
    <t>Technologie a postup výroby: výroba komponentů je z „černé“ oceli a výrobek je následně žárově zinkován.</t>
  </si>
  <si>
    <t>Sloupky pro brány jsou Ø 102 mm, tloušťka stěny je min. 6 mm. Antikorozní návleky musí být plastové.</t>
  </si>
  <si>
    <t>Boční zábrany lehacích boxů jsou Ø 60,3 mm, tloušťka stěny je 3,6 mm.</t>
  </si>
  <si>
    <t>Kotvení žárově zinkovaných konzol pro boční zábrany je pomocí nerezové závitové tyče  Ø 12 mm a chemických kotev.</t>
  </si>
  <si>
    <t>Branky u štítových rolovacích vrat jsou opatřeny ochrannou zinkovanou kari sítí.</t>
  </si>
  <si>
    <t>Předsunutá žlabová zábrana je z trubky Ø 60,3 mm, horní bezpečnostní trubka je o Ø 42 mm.</t>
  </si>
  <si>
    <t xml:space="preserve"> -součástí dodávky je montáž svítidel a nastavení osvětlení</t>
  </si>
  <si>
    <t xml:space="preserve"> -LED osvětlení stáje bílá/červená s automatikou řízení provozu pomocí řídící jednotky</t>
  </si>
  <si>
    <t>RADEŠÍNSKÁ SVRATKA - farma pro chov dojnic</t>
  </si>
  <si>
    <t>STÁJOVÉ VENTILÁTORY</t>
  </si>
  <si>
    <t>HORIZONTÁLNÍ VĚTRÁNÍ, VRATA, HŘEBENOVÁ ŠTĚRBINA</t>
  </si>
  <si>
    <t>Doprava</t>
  </si>
  <si>
    <t>Rolovací stěna pohyblivá elektrická  v= 4,0 m</t>
  </si>
  <si>
    <t>Systém ovládání ventilátorů</t>
  </si>
  <si>
    <t>Elektromontážní materiál</t>
  </si>
  <si>
    <t>- elektrický příkon ventilátorů 1,1 kW</t>
  </si>
  <si>
    <t>- Digitální regulátor a střídače</t>
  </si>
  <si>
    <t xml:space="preserve"> -součástí dodávky je montáž ventilátorů a nastavení</t>
  </si>
  <si>
    <t>STÁJ PRO DOJNICE : Osvětlení</t>
  </si>
  <si>
    <t>Díl:</t>
  </si>
  <si>
    <t>STÁJ PRO DOJNICE: Ventilátory</t>
  </si>
  <si>
    <t>STÁJ PRO DOJNICE: Větrání</t>
  </si>
  <si>
    <t>STÁJ PRO DOJNICE : Drbadla</t>
  </si>
  <si>
    <t>STÁJ PRO DOJNICE: Napájení</t>
  </si>
  <si>
    <t>STÁJ PRO DOJNICE: HRAZENÍ</t>
  </si>
  <si>
    <t>Podstavec napájecího žlabu, N</t>
  </si>
  <si>
    <t>Rolovací stěna pohyblivá elektrická  v=4,0 m</t>
  </si>
  <si>
    <r>
      <t>Konstrukční část žlabu (podstavec), která je zabetonovaná do podlahy stáje je vyrobena z nerezové oceli (V</t>
    </r>
    <r>
      <rPr>
        <vertAlign val="subscript"/>
        <sz val="8"/>
        <color theme="1"/>
        <rFont val="Arial CE"/>
        <family val="2"/>
        <charset val="238"/>
      </rPr>
      <t>2</t>
    </r>
    <r>
      <rPr>
        <sz val="8"/>
        <color theme="1"/>
        <rFont val="Arial CE"/>
        <family val="2"/>
        <charset val="238"/>
      </rPr>
      <t>A).</t>
    </r>
  </si>
  <si>
    <t xml:space="preserve"> Záruka: min 24 měsíců od uvedení do provozu</t>
  </si>
  <si>
    <t xml:space="preserve"> - Stájové horizontální ventilátory se šesti lopatkami zavěšené ve stáji ve dvou řadách</t>
  </si>
  <si>
    <t>Elektrický pohon k rolovacím stěnám</t>
  </si>
  <si>
    <t>Rolovací vrata elektrická se zastřešením, š=3,0m v=3,1 m</t>
  </si>
  <si>
    <t>Posuvná vrata ocelová dvoukřídlá, nezateplená, š=3,2m v=3,0m</t>
  </si>
  <si>
    <t>Rozvaděč pro centrální ovládání plachet</t>
  </si>
  <si>
    <t>lehací boxy</t>
  </si>
  <si>
    <t>uchycení boxových zábran</t>
  </si>
  <si>
    <t xml:space="preserve">držák jednoboxu </t>
  </si>
  <si>
    <t>třmen plochý TP 42/60 – úzký</t>
  </si>
  <si>
    <t>trubka 2" (60x3,65)</t>
  </si>
  <si>
    <t>stojka nosné trubky 2“ – 2“-890 mm, vrtaná, kotevní deska</t>
  </si>
  <si>
    <t>kohoutková zábrana</t>
  </si>
  <si>
    <t>třmeny, spony a spojky</t>
  </si>
  <si>
    <t>spona X 60/42</t>
  </si>
  <si>
    <t>pár</t>
  </si>
  <si>
    <t>spona TS 60/60</t>
  </si>
  <si>
    <t xml:space="preserve">spona T2 60/60 – dvoubox svařovaná </t>
  </si>
  <si>
    <t>spojka trubky 2“</t>
  </si>
  <si>
    <t>zámek 60</t>
  </si>
  <si>
    <t>zámek 42</t>
  </si>
  <si>
    <t>spojovací materiál</t>
  </si>
  <si>
    <t>šroub M12x35</t>
  </si>
  <si>
    <t>šroub M12x65</t>
  </si>
  <si>
    <t>šroub M 12x85</t>
  </si>
  <si>
    <t>matice M12</t>
  </si>
  <si>
    <t>kotva průvlaková M10x60</t>
  </si>
  <si>
    <t>závitová tyč nerezová M12x125</t>
  </si>
  <si>
    <t>závitová tyč nerezová M10x125</t>
  </si>
  <si>
    <t>sada pro chemické kotvení, letní, 280 ml</t>
  </si>
  <si>
    <t>matice nerezová M12, podložka 13</t>
  </si>
  <si>
    <t>matice nerezová M10, podložka 11</t>
  </si>
  <si>
    <t>sloupky žlabové zábrany</t>
  </si>
  <si>
    <t>plastové víčko 76</t>
  </si>
  <si>
    <t>šroub M12x85</t>
  </si>
  <si>
    <t>sloupky</t>
  </si>
  <si>
    <t>sloupek 102x6/2000 s plast. Návlekem</t>
  </si>
  <si>
    <t xml:space="preserve">plastové víčko 102 </t>
  </si>
  <si>
    <t>kompletace branek</t>
  </si>
  <si>
    <t>závěs branky 102/60</t>
  </si>
  <si>
    <t>zajišťovací kroužek 102</t>
  </si>
  <si>
    <t>zajišťovací čep branky</t>
  </si>
  <si>
    <t>zajištění křížové na trubku</t>
  </si>
  <si>
    <t>zajištění na hrazení</t>
  </si>
  <si>
    <t>zajištění na zeď</t>
  </si>
  <si>
    <t>zajištění s kroužkem na sloupek 102</t>
  </si>
  <si>
    <t xml:space="preserve">zajištění s kroužkem na sloupek 76 </t>
  </si>
  <si>
    <t>šroub M 12x20 s vnitřním šestihranem</t>
  </si>
  <si>
    <t>Hrazení – 3x trubka 2“</t>
  </si>
  <si>
    <t>spojka T 76/60</t>
  </si>
  <si>
    <t>spojka X 102/60</t>
  </si>
  <si>
    <t>BOHDALOV - stáj pro chov dojnic</t>
  </si>
  <si>
    <t>AGRAS Bohdalov, a.s.</t>
  </si>
  <si>
    <t>253 47 748</t>
  </si>
  <si>
    <t>INVESTOR: AGRAS Bohdalov, a.s., Bohdalov č.p. 278, 592 13 Bohdalov</t>
  </si>
  <si>
    <t>Bohdalov - stáj pro chov dojnic</t>
  </si>
  <si>
    <t>Elektroinstalační materiál</t>
  </si>
  <si>
    <t>Montáž, zaškolení obsluhy, doprava</t>
  </si>
  <si>
    <t xml:space="preserve"> -celkový světelný tok min: 485.400 lm</t>
  </si>
  <si>
    <t xml:space="preserve"> -maximální elektrický příkon: 3,6 kW</t>
  </si>
  <si>
    <r>
      <t xml:space="preserve"> -systémový světelný tok 144,6 lm/W; specifický příkon max.: 1,94 W/m</t>
    </r>
    <r>
      <rPr>
        <vertAlign val="superscript"/>
        <sz val="8"/>
        <rFont val="Arial CE"/>
        <charset val="238"/>
      </rPr>
      <t>2</t>
    </r>
    <r>
      <rPr>
        <sz val="8"/>
        <rFont val="Arial CE"/>
        <family val="2"/>
        <charset val="238"/>
      </rPr>
      <t>, resp. 0,91 W/m</t>
    </r>
    <r>
      <rPr>
        <vertAlign val="superscript"/>
        <sz val="8"/>
        <rFont val="Arial CE"/>
        <charset val="238"/>
      </rPr>
      <t>2</t>
    </r>
    <r>
      <rPr>
        <sz val="8"/>
        <rFont val="Arial CE"/>
        <family val="2"/>
        <charset val="238"/>
      </rPr>
      <t>/100lx</t>
    </r>
  </si>
  <si>
    <t>LED svítidlo_stájové_bílá/červená; max. příkon 130 W</t>
  </si>
  <si>
    <t>Systém ovládání osvětlení s dálkovým přístupem na internet</t>
  </si>
  <si>
    <t xml:space="preserve"> -rozmístění svítidel max. ve dvou řadách </t>
  </si>
  <si>
    <t>Rolovací vrata elektrická se zastřešením, š=4,0m v=3,6m</t>
  </si>
  <si>
    <t>Stájový horizontální ventilátor Ø 5 m</t>
  </si>
  <si>
    <t xml:space="preserve">Napájecí žlab vyhřívaný třímístný </t>
  </si>
  <si>
    <t xml:space="preserve">Napájecí žlab vyhřívaný dvoumístný </t>
  </si>
  <si>
    <t xml:space="preserve">Napájecí žlab vyhřívaný jednomístný </t>
  </si>
  <si>
    <t>žlab třímístný:délku 2.100 mm a maximální šířku 585 mm; minimální objem žlabového tělesa je 130 l</t>
  </si>
  <si>
    <t>Napájecí žlaby umístěné ve stáji pro dojnice mohou mít (s ohledem na jejich umístění) maximální rozměry:</t>
  </si>
  <si>
    <t>žlab dvoumístný:délku 1.400 mm a maximální šířku 585 mm; minimální objem žlabového tělesa je 80 l</t>
  </si>
  <si>
    <t>žlab jednomístný:délku 1.060 mm a maximální šířku 400 mm; minimální objem žlabového tělesa je 24 l</t>
  </si>
  <si>
    <t xml:space="preserve"> -součástí cenové nabídky musí být doprava materiálu veškerá předepsaná dokumentace</t>
  </si>
  <si>
    <t>oblouk zábrany jednoboxu 2" - 2 050 mm</t>
  </si>
  <si>
    <t>oblouk zábrany dvouboxu 2" - 2 250 mm</t>
  </si>
  <si>
    <t>držák dvouboxu</t>
  </si>
  <si>
    <t xml:space="preserve">trubka 5/4"  (42x3,25 mm) – 1140 mm vrtaná </t>
  </si>
  <si>
    <t>SLOUPKY, HRAZENÍ, BRANKY</t>
  </si>
  <si>
    <t xml:space="preserve">sloupek 76x6/1800 s plast. návlekem </t>
  </si>
  <si>
    <t>sloupek 102x6/2500 s plast. Návlekem</t>
  </si>
  <si>
    <t>sloupek 102x6/3000 s plast. Návlekem drbadla</t>
  </si>
  <si>
    <t>trubka 2" (60x3,6)</t>
  </si>
  <si>
    <t>spojka X 76/60</t>
  </si>
  <si>
    <t>držák trubky šikmý na betonovou zídku</t>
  </si>
  <si>
    <t>Branky – trubky 60/42/60, v= 1000 mm – produkční</t>
  </si>
  <si>
    <t>Branka 60/42/60/1000 – 2950 mm</t>
  </si>
  <si>
    <t>Branka 60/42/60/1000 – 2950 mm, zahnutá</t>
  </si>
  <si>
    <t>Branka 60/42/60/1000 – 3170 mm</t>
  </si>
  <si>
    <t>Branka 60/42/60/1000 – 2770 mm</t>
  </si>
  <si>
    <t>Branka 60/42/60/1000 – 2050 mm</t>
  </si>
  <si>
    <t>Branka 60/42/60/1000 – 2050 mm, zahnutá</t>
  </si>
  <si>
    <t>Branka 60/42/60/1000 – 2810 mm</t>
  </si>
  <si>
    <t>Branka 60/42/60/1000 – 2650 mm, zahnutá</t>
  </si>
  <si>
    <t>otvírací oblouk brány – kompletní</t>
  </si>
  <si>
    <t>propojení brány krmný stůl B5-B6</t>
  </si>
  <si>
    <t>Branky – trubky 60/42/42/60 s kari sítí, v=1500 mm – produkční</t>
  </si>
  <si>
    <t>zajištění na betonovou zídku</t>
  </si>
  <si>
    <t>kotva průvlaková M10x60 / závitová tyč-chemie</t>
  </si>
  <si>
    <t>ŽLABOVÉ ZÁBRANY</t>
  </si>
  <si>
    <t>sloupek  76x6/1800 mm</t>
  </si>
  <si>
    <t>Fixační zábrany</t>
  </si>
  <si>
    <t>Fixační zábrana modul 3000 mm, 4 fixační místa</t>
  </si>
  <si>
    <t>Fixační zábrana modul 2600 mm, 3 fixační místa</t>
  </si>
  <si>
    <t>Fixační zábrana modul 21000 mm, 3 fixační místa</t>
  </si>
  <si>
    <t>Fixační zábrana modul 1000 mm, 1 fixační místo</t>
  </si>
  <si>
    <t>OCHRANA VENTILAČNÍ PLACHTY</t>
  </si>
  <si>
    <t xml:space="preserve">sloupek 76x6/1850 s plast. návlekem </t>
  </si>
  <si>
    <t>ochrana ventilační plachy v=1000mm / 2930 mm</t>
  </si>
  <si>
    <t>kryt plachty 2“ -2930 mm, v=1000 mm, kari síť 100x100</t>
  </si>
  <si>
    <t>kryt plachty 2“ -1550 mm, v=1000 mm, kari síť 100x100</t>
  </si>
  <si>
    <t>Zámek 2“ prodloužený</t>
  </si>
  <si>
    <t>šroub M12x40</t>
  </si>
  <si>
    <t>šroub stavěcí M12x20</t>
  </si>
  <si>
    <t>Rolovací vrata elektrická se zastřešením, š=2,3m v=3,1 m</t>
  </si>
  <si>
    <t>Rolovací vrata elektrická se zastřešením, š=2,75m v=3,1 m</t>
  </si>
  <si>
    <t>Hřebenová větrací štěrbina bez klapky pro velikost otvoru do 1,4 m; PC oblouk samonosný 10 mm</t>
  </si>
  <si>
    <t>Montáž + doprava, pronájem plošiny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</si>
</sst>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\ _K_č"/>
    <numFmt numFmtId="166" formatCode="#,##0.00\ &quot;Kč&quot;"/>
    <numFmt numFmtId="167" formatCode="000\ 00"/>
  </numFmts>
  <fonts count="4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4"/>
      <name val="Arial Narrow"/>
      <family val="2"/>
      <charset val="238"/>
    </font>
    <font>
      <b/>
      <sz val="16"/>
      <name val="Arial Narrow"/>
      <family val="2"/>
      <charset val="238"/>
    </font>
    <font>
      <b/>
      <sz val="14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MS Sans Serif"/>
      <family val="2"/>
      <charset val="238"/>
    </font>
    <font>
      <b/>
      <sz val="10"/>
      <name val="Arial"/>
      <family val="2"/>
      <charset val="238"/>
    </font>
    <font>
      <sz val="8"/>
      <name val="Arial CE"/>
      <family val="2"/>
      <charset val="238"/>
    </font>
    <font>
      <b/>
      <sz val="20"/>
      <color rgb="FF0070C0"/>
      <name val="Arial"/>
      <family val="2"/>
      <charset val="238"/>
    </font>
    <font>
      <b/>
      <sz val="16"/>
      <color rgb="FF0070C0"/>
      <name val="Arial"/>
      <family val="2"/>
      <charset val="238"/>
    </font>
    <font>
      <sz val="16"/>
      <color rgb="FF0070C0"/>
      <name val="Arial"/>
      <family val="2"/>
      <charset val="238"/>
    </font>
    <font>
      <b/>
      <sz val="12"/>
      <color rgb="FFC00000"/>
      <name val="Arial"/>
      <family val="2"/>
      <charset val="238"/>
    </font>
    <font>
      <b/>
      <sz val="10"/>
      <name val="Arial"/>
      <family val="2"/>
    </font>
    <font>
      <sz val="10"/>
      <color theme="0" tint="-0.249977111117893"/>
      <name val="Arial"/>
      <family val="2"/>
      <charset val="238"/>
    </font>
    <font>
      <b/>
      <sz val="14"/>
      <name val="Arial Black"/>
      <family val="2"/>
    </font>
    <font>
      <b/>
      <sz val="12"/>
      <name val="Arial Narrow"/>
      <family val="2"/>
      <charset val="238"/>
    </font>
    <font>
      <b/>
      <sz val="8"/>
      <name val="Arial CE"/>
      <family val="2"/>
      <charset val="238"/>
    </font>
    <font>
      <b/>
      <sz val="12"/>
      <color rgb="FFFF0000"/>
      <name val="Arial"/>
      <family val="2"/>
      <charset val="238"/>
    </font>
    <font>
      <b/>
      <sz val="12"/>
      <name val="Arial"/>
      <family val="2"/>
    </font>
    <font>
      <b/>
      <sz val="12"/>
      <name val="MS Sans Serif"/>
      <family val="2"/>
      <charset val="238"/>
    </font>
    <font>
      <sz val="10"/>
      <name val="Arial CE"/>
      <family val="2"/>
      <charset val="238"/>
    </font>
    <font>
      <sz val="10"/>
      <color theme="0" tint="-0.249977111117893"/>
      <name val="Arial CE"/>
      <family val="2"/>
      <charset val="238"/>
    </font>
    <font>
      <sz val="10"/>
      <color rgb="FFFF000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rgb="FF0070C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theme="1"/>
      <name val="Arial CE"/>
      <family val="2"/>
      <charset val="238"/>
    </font>
    <font>
      <sz val="8"/>
      <color theme="1"/>
      <name val="Arial CE"/>
      <family val="2"/>
      <charset val="238"/>
    </font>
    <font>
      <sz val="8"/>
      <color theme="0" tint="-0.249977111117893"/>
      <name val="Arial CE"/>
      <family val="2"/>
      <charset val="238"/>
    </font>
    <font>
      <sz val="8"/>
      <color rgb="FFFF0000"/>
      <name val="Arial CE"/>
      <family val="2"/>
      <charset val="238"/>
    </font>
    <font>
      <vertAlign val="subscript"/>
      <sz val="8"/>
      <color theme="1"/>
      <name val="Arial CE"/>
      <family val="2"/>
      <charset val="238"/>
    </font>
    <font>
      <b/>
      <sz val="8"/>
      <color rgb="FFFF0000"/>
      <name val="Arial CE"/>
      <family val="2"/>
      <charset val="238"/>
    </font>
    <font>
      <sz val="10"/>
      <name val="Arial CE"/>
      <charset val="238"/>
    </font>
    <font>
      <b/>
      <sz val="8"/>
      <name val="Arial CE"/>
      <charset val="238"/>
    </font>
    <font>
      <vertAlign val="superscript"/>
      <sz val="8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b/>
      <sz val="9"/>
      <color rgb="FF0000FF"/>
      <name val="Arial CE"/>
      <charset val="238"/>
    </font>
    <font>
      <sz val="9"/>
      <name val="Arial CE"/>
      <charset val="238"/>
    </font>
    <font>
      <b/>
      <sz val="9"/>
      <color rgb="FF0000FF"/>
      <name val="Arial CE"/>
      <family val="2"/>
      <charset val="238"/>
    </font>
    <font>
      <b/>
      <sz val="9"/>
      <color rgb="FF0000FF"/>
      <name val="Arial"/>
      <family val="2"/>
      <charset val="238"/>
    </font>
    <font>
      <sz val="9"/>
      <name val="Arial"/>
      <family val="2"/>
      <charset val="238"/>
    </font>
    <font>
      <b/>
      <sz val="9"/>
      <color rgb="FF000000"/>
      <name val="Arial CE"/>
      <family val="2"/>
      <charset val="238"/>
    </font>
    <font>
      <sz val="9"/>
      <color theme="1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35" fillId="0" borderId="0"/>
  </cellStyleXfs>
  <cellXfs count="199">
    <xf numFmtId="0" fontId="0" fillId="0" borderId="0" xfId="0"/>
    <xf numFmtId="0" fontId="18" fillId="0" borderId="4" xfId="0" applyFont="1" applyBorder="1" applyAlignment="1">
      <alignment horizontal="center" vertical="center"/>
    </xf>
    <xf numFmtId="0" fontId="1" fillId="0" borderId="0" xfId="1" applyAlignment="1">
      <alignment vertical="center"/>
    </xf>
    <xf numFmtId="0" fontId="11" fillId="0" borderId="0" xfId="1" applyFont="1" applyAlignment="1">
      <alignment horizontal="left" vertical="center"/>
    </xf>
    <xf numFmtId="0" fontId="16" fillId="0" borderId="0" xfId="1" applyFont="1" applyAlignment="1">
      <alignment horizontal="center" vertical="center"/>
    </xf>
    <xf numFmtId="0" fontId="16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12" fillId="0" borderId="0" xfId="1" applyFont="1" applyAlignment="1">
      <alignment horizontal="left" vertical="center"/>
    </xf>
    <xf numFmtId="0" fontId="20" fillId="0" borderId="0" xfId="1" applyFont="1" applyAlignment="1">
      <alignment horizontal="left" vertical="center"/>
    </xf>
    <xf numFmtId="0" fontId="6" fillId="0" borderId="0" xfId="0" applyFont="1" applyAlignment="1">
      <alignment vertical="center"/>
    </xf>
    <xf numFmtId="14" fontId="6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vertical="center"/>
    </xf>
    <xf numFmtId="1" fontId="10" fillId="0" borderId="16" xfId="0" applyNumberFormat="1" applyFont="1" applyBorder="1" applyAlignment="1">
      <alignment horizontal="center" vertical="center"/>
    </xf>
    <xf numFmtId="4" fontId="10" fillId="0" borderId="16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" fontId="10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1" fillId="0" borderId="0" xfId="1" applyAlignment="1">
      <alignment horizontal="center" vertical="center"/>
    </xf>
    <xf numFmtId="164" fontId="1" fillId="0" borderId="0" xfId="1" applyNumberFormat="1" applyAlignment="1">
      <alignment horizontal="center" vertical="center"/>
    </xf>
    <xf numFmtId="4" fontId="1" fillId="0" borderId="0" xfId="1" applyNumberFormat="1" applyAlignment="1">
      <alignment horizontal="center" vertical="center"/>
    </xf>
    <xf numFmtId="4" fontId="10" fillId="2" borderId="16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" fontId="1" fillId="0" borderId="0" xfId="1" applyNumberFormat="1" applyAlignment="1">
      <alignment horizontal="right" vertical="center"/>
    </xf>
    <xf numFmtId="164" fontId="1" fillId="0" borderId="0" xfId="1" applyNumberFormat="1" applyAlignment="1">
      <alignment horizontal="right" vertical="center"/>
    </xf>
    <xf numFmtId="4" fontId="19" fillId="0" borderId="0" xfId="0" applyNumberFormat="1" applyFont="1" applyAlignment="1">
      <alignment vertical="center"/>
    </xf>
    <xf numFmtId="2" fontId="10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horizontal="right" vertical="center"/>
    </xf>
    <xf numFmtId="0" fontId="6" fillId="0" borderId="14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15" fillId="0" borderId="7" xfId="0" applyFont="1" applyBorder="1" applyAlignment="1">
      <alignment horizontal="left" vertical="center"/>
    </xf>
    <xf numFmtId="0" fontId="15" fillId="0" borderId="6" xfId="0" applyFont="1" applyBorder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7" fontId="1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49" fontId="17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6" fillId="0" borderId="9" xfId="0" applyFont="1" applyBorder="1" applyAlignment="1">
      <alignment horizontal="right" vertical="center"/>
    </xf>
    <xf numFmtId="14" fontId="18" fillId="0" borderId="12" xfId="0" applyNumberFormat="1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15" fillId="0" borderId="9" xfId="0" applyFont="1" applyBorder="1" applyAlignment="1">
      <alignment vertical="center"/>
    </xf>
    <xf numFmtId="0" fontId="21" fillId="0" borderId="7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15" fillId="0" borderId="5" xfId="0" applyFont="1" applyBorder="1" applyAlignment="1">
      <alignment horizontal="left" vertical="center"/>
    </xf>
    <xf numFmtId="166" fontId="21" fillId="0" borderId="13" xfId="0" applyNumberFormat="1" applyFont="1" applyBorder="1" applyAlignment="1">
      <alignment horizontal="right" vertical="center"/>
    </xf>
    <xf numFmtId="0" fontId="23" fillId="0" borderId="0" xfId="1" applyFont="1" applyAlignment="1">
      <alignment vertical="center"/>
    </xf>
    <xf numFmtId="0" fontId="24" fillId="0" borderId="0" xfId="1" applyFont="1" applyAlignment="1">
      <alignment horizontal="center" vertical="center"/>
    </xf>
    <xf numFmtId="0" fontId="24" fillId="0" borderId="0" xfId="1" applyFont="1" applyAlignment="1">
      <alignment vertical="center"/>
    </xf>
    <xf numFmtId="0" fontId="25" fillId="0" borderId="0" xfId="1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2" fontId="26" fillId="0" borderId="0" xfId="0" applyNumberFormat="1" applyFont="1" applyAlignment="1">
      <alignment vertical="center"/>
    </xf>
    <xf numFmtId="14" fontId="26" fillId="0" borderId="0" xfId="0" applyNumberFormat="1" applyFont="1" applyAlignment="1">
      <alignment horizontal="left" vertical="center"/>
    </xf>
    <xf numFmtId="0" fontId="26" fillId="0" borderId="16" xfId="0" applyFont="1" applyBorder="1" applyAlignment="1">
      <alignment horizontal="center" vertical="center"/>
    </xf>
    <xf numFmtId="4" fontId="26" fillId="0" borderId="16" xfId="0" applyNumberFormat="1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2" fontId="26" fillId="0" borderId="0" xfId="0" applyNumberFormat="1" applyFont="1" applyAlignment="1">
      <alignment horizontal="center" vertical="center"/>
    </xf>
    <xf numFmtId="4" fontId="26" fillId="0" borderId="0" xfId="0" applyNumberFormat="1" applyFont="1" applyAlignment="1">
      <alignment horizontal="right" vertical="center"/>
    </xf>
    <xf numFmtId="0" fontId="23" fillId="0" borderId="0" xfId="1" applyFont="1" applyAlignment="1">
      <alignment horizontal="right" vertical="center"/>
    </xf>
    <xf numFmtId="0" fontId="26" fillId="0" borderId="0" xfId="0" applyFont="1" applyAlignment="1">
      <alignment horizontal="right" vertical="center"/>
    </xf>
    <xf numFmtId="4" fontId="26" fillId="0" borderId="16" xfId="0" applyNumberFormat="1" applyFont="1" applyBorder="1" applyAlignment="1">
      <alignment horizontal="right" vertical="center"/>
    </xf>
    <xf numFmtId="0" fontId="26" fillId="0" borderId="16" xfId="0" applyFont="1" applyBorder="1" applyAlignment="1">
      <alignment horizontal="right" vertical="center"/>
    </xf>
    <xf numFmtId="1" fontId="26" fillId="0" borderId="0" xfId="0" applyNumberFormat="1" applyFont="1" applyAlignment="1">
      <alignment horizontal="center" vertical="center"/>
    </xf>
    <xf numFmtId="4" fontId="23" fillId="0" borderId="0" xfId="1" applyNumberFormat="1" applyFont="1" applyAlignment="1">
      <alignment horizontal="right" vertical="center"/>
    </xf>
    <xf numFmtId="0" fontId="27" fillId="0" borderId="0" xfId="1" applyFont="1" applyAlignment="1">
      <alignment horizontal="left" vertical="center"/>
    </xf>
    <xf numFmtId="0" fontId="28" fillId="0" borderId="0" xfId="1" applyFont="1" applyAlignment="1">
      <alignment horizontal="left"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164" fontId="10" fillId="0" borderId="0" xfId="1" applyNumberFormat="1" applyFont="1" applyAlignment="1">
      <alignment horizontal="center" vertical="center"/>
    </xf>
    <xf numFmtId="4" fontId="10" fillId="0" borderId="0" xfId="1" applyNumberFormat="1" applyFont="1" applyAlignment="1">
      <alignment horizontal="center" vertical="center"/>
    </xf>
    <xf numFmtId="0" fontId="31" fillId="0" borderId="0" xfId="1" applyFont="1" applyAlignment="1">
      <alignment vertical="center"/>
    </xf>
    <xf numFmtId="166" fontId="10" fillId="0" borderId="0" xfId="0" applyNumberFormat="1" applyFont="1" applyAlignment="1">
      <alignment vertical="center"/>
    </xf>
    <xf numFmtId="0" fontId="32" fillId="0" borderId="0" xfId="0" applyFont="1" applyAlignment="1">
      <alignment horizontal="center" vertical="center"/>
    </xf>
    <xf numFmtId="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32" fillId="0" borderId="0" xfId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4" fontId="10" fillId="0" borderId="0" xfId="1" applyNumberFormat="1" applyFont="1" applyAlignment="1">
      <alignment horizontal="right" vertical="center"/>
    </xf>
    <xf numFmtId="164" fontId="10" fillId="0" borderId="0" xfId="1" applyNumberFormat="1" applyFont="1" applyAlignment="1">
      <alignment horizontal="right" vertical="center"/>
    </xf>
    <xf numFmtId="0" fontId="3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/>
    </xf>
    <xf numFmtId="165" fontId="34" fillId="0" borderId="0" xfId="0" applyNumberFormat="1" applyFont="1" applyAlignment="1">
      <alignment vertical="center"/>
    </xf>
    <xf numFmtId="4" fontId="10" fillId="0" borderId="0" xfId="0" applyNumberFormat="1" applyFont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4" fontId="32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right" vertical="center" wrapText="1"/>
    </xf>
    <xf numFmtId="0" fontId="30" fillId="0" borderId="0" xfId="0" applyFont="1" applyAlignment="1">
      <alignment horizontal="right" vertical="center"/>
    </xf>
    <xf numFmtId="0" fontId="30" fillId="0" borderId="0" xfId="0" applyFont="1" applyAlignment="1">
      <alignment horizontal="left" vertical="center" wrapText="1"/>
    </xf>
    <xf numFmtId="4" fontId="30" fillId="0" borderId="0" xfId="0" applyNumberFormat="1" applyFont="1" applyAlignment="1">
      <alignment horizontal="right" vertical="center"/>
    </xf>
    <xf numFmtId="0" fontId="19" fillId="3" borderId="16" xfId="0" applyFont="1" applyFill="1" applyBorder="1" applyAlignment="1">
      <alignment horizontal="center" vertical="center"/>
    </xf>
    <xf numFmtId="0" fontId="19" fillId="3" borderId="16" xfId="0" applyFont="1" applyFill="1" applyBorder="1" applyAlignment="1">
      <alignment vertical="center"/>
    </xf>
    <xf numFmtId="0" fontId="19" fillId="3" borderId="16" xfId="0" applyFont="1" applyFill="1" applyBorder="1" applyAlignment="1">
      <alignment horizontal="right" vertical="center"/>
    </xf>
    <xf numFmtId="4" fontId="19" fillId="3" borderId="16" xfId="0" applyNumberFormat="1" applyFont="1" applyFill="1" applyBorder="1" applyAlignment="1">
      <alignment horizontal="right" vertical="center"/>
    </xf>
    <xf numFmtId="0" fontId="10" fillId="3" borderId="16" xfId="0" applyFont="1" applyFill="1" applyBorder="1" applyAlignment="1">
      <alignment horizontal="center" vertical="center"/>
    </xf>
    <xf numFmtId="4" fontId="10" fillId="3" borderId="16" xfId="0" applyNumberFormat="1" applyFont="1" applyFill="1" applyBorder="1" applyAlignment="1">
      <alignment horizontal="right" vertical="center"/>
    </xf>
    <xf numFmtId="4" fontId="26" fillId="4" borderId="0" xfId="0" applyNumberFormat="1" applyFont="1" applyFill="1" applyAlignment="1">
      <alignment horizontal="right" vertical="center"/>
    </xf>
    <xf numFmtId="1" fontId="10" fillId="3" borderId="16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0" fontId="26" fillId="0" borderId="16" xfId="0" applyFont="1" applyBorder="1" applyAlignment="1">
      <alignment horizontal="center" vertical="center" wrapText="1"/>
    </xf>
    <xf numFmtId="0" fontId="10" fillId="0" borderId="16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165" fontId="10" fillId="0" borderId="0" xfId="0" applyNumberFormat="1" applyFont="1" applyAlignment="1">
      <alignment vertical="center"/>
    </xf>
    <xf numFmtId="4" fontId="30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30" fillId="0" borderId="0" xfId="0" applyFont="1" applyAlignment="1">
      <alignment horizontal="justify" vertical="center"/>
    </xf>
    <xf numFmtId="4" fontId="10" fillId="2" borderId="17" xfId="0" applyNumberFormat="1" applyFont="1" applyFill="1" applyBorder="1" applyAlignment="1" applyProtection="1">
      <alignment horizontal="center"/>
      <protection locked="0"/>
    </xf>
    <xf numFmtId="14" fontId="28" fillId="0" borderId="0" xfId="0" applyNumberFormat="1" applyFont="1" applyAlignment="1">
      <alignment horizontal="right" vertical="center"/>
    </xf>
    <xf numFmtId="14" fontId="28" fillId="2" borderId="0" xfId="0" applyNumberFormat="1" applyFont="1" applyFill="1" applyAlignment="1">
      <alignment horizontal="right" vertical="center"/>
    </xf>
    <xf numFmtId="0" fontId="19" fillId="3" borderId="22" xfId="0" applyFont="1" applyFill="1" applyBorder="1" applyAlignment="1">
      <alignment horizontal="center" vertical="center"/>
    </xf>
    <xf numFmtId="0" fontId="19" fillId="3" borderId="22" xfId="0" applyFont="1" applyFill="1" applyBorder="1" applyAlignment="1">
      <alignment vertical="center"/>
    </xf>
    <xf numFmtId="0" fontId="10" fillId="0" borderId="2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/>
    </xf>
    <xf numFmtId="4" fontId="26" fillId="0" borderId="19" xfId="0" applyNumberFormat="1" applyFont="1" applyBorder="1" applyAlignment="1">
      <alignment horizontal="right" vertical="center"/>
    </xf>
    <xf numFmtId="166" fontId="22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21" fillId="0" borderId="2" xfId="0" applyFont="1" applyBorder="1" applyAlignment="1">
      <alignment horizontal="center" vertical="center"/>
    </xf>
    <xf numFmtId="0" fontId="39" fillId="0" borderId="18" xfId="3" applyFont="1" applyBorder="1" applyAlignment="1">
      <alignment vertical="center" wrapText="1"/>
    </xf>
    <xf numFmtId="0" fontId="40" fillId="0" borderId="19" xfId="3" applyFont="1" applyBorder="1" applyAlignment="1">
      <alignment wrapText="1"/>
    </xf>
    <xf numFmtId="0" fontId="39" fillId="0" borderId="20" xfId="3" applyFont="1" applyBorder="1" applyAlignment="1">
      <alignment horizontal="center" wrapText="1"/>
    </xf>
    <xf numFmtId="0" fontId="38" fillId="0" borderId="20" xfId="3" applyFont="1" applyBorder="1" applyAlignment="1">
      <alignment horizontal="center" wrapText="1"/>
    </xf>
    <xf numFmtId="0" fontId="39" fillId="0" borderId="20" xfId="3" applyFont="1" applyBorder="1" applyAlignment="1">
      <alignment horizontal="right" wrapText="1"/>
    </xf>
    <xf numFmtId="0" fontId="39" fillId="0" borderId="21" xfId="3" applyFont="1" applyBorder="1" applyAlignment="1">
      <alignment wrapText="1"/>
    </xf>
    <xf numFmtId="0" fontId="39" fillId="0" borderId="27" xfId="3" applyFont="1" applyBorder="1" applyAlignment="1">
      <alignment vertical="center" wrapText="1"/>
    </xf>
    <xf numFmtId="0" fontId="41" fillId="0" borderId="16" xfId="3" applyFont="1" applyBorder="1" applyAlignment="1">
      <alignment wrapText="1"/>
    </xf>
    <xf numFmtId="0" fontId="39" fillId="0" borderId="19" xfId="3" applyFont="1" applyBorder="1" applyAlignment="1">
      <alignment horizontal="center" wrapText="1"/>
    </xf>
    <xf numFmtId="0" fontId="38" fillId="0" borderId="16" xfId="3" applyFont="1" applyBorder="1" applyAlignment="1">
      <alignment horizontal="center" wrapText="1"/>
    </xf>
    <xf numFmtId="3" fontId="39" fillId="0" borderId="28" xfId="3" applyNumberFormat="1" applyFont="1" applyBorder="1" applyAlignment="1">
      <alignment wrapText="1"/>
    </xf>
    <xf numFmtId="0" fontId="39" fillId="0" borderId="27" xfId="3" applyFont="1" applyBorder="1" applyAlignment="1">
      <alignment vertical="center"/>
    </xf>
    <xf numFmtId="0" fontId="42" fillId="0" borderId="16" xfId="3" applyFont="1" applyBorder="1" applyAlignment="1">
      <alignment horizontal="left"/>
    </xf>
    <xf numFmtId="3" fontId="0" fillId="0" borderId="0" xfId="0" applyNumberFormat="1"/>
    <xf numFmtId="0" fontId="39" fillId="0" borderId="16" xfId="3" applyFont="1" applyBorder="1"/>
    <xf numFmtId="0" fontId="39" fillId="0" borderId="19" xfId="3" applyFont="1" applyBorder="1" applyAlignment="1">
      <alignment horizontal="center"/>
    </xf>
    <xf numFmtId="0" fontId="38" fillId="0" borderId="16" xfId="3" applyFont="1" applyBorder="1" applyAlignment="1">
      <alignment horizontal="center"/>
    </xf>
    <xf numFmtId="0" fontId="40" fillId="0" borderId="16" xfId="3" applyFont="1" applyBorder="1"/>
    <xf numFmtId="0" fontId="41" fillId="0" borderId="16" xfId="3" applyFont="1" applyBorder="1"/>
    <xf numFmtId="0" fontId="39" fillId="0" borderId="24" xfId="3" applyFont="1" applyBorder="1" applyAlignment="1">
      <alignment vertical="center"/>
    </xf>
    <xf numFmtId="3" fontId="0" fillId="0" borderId="23" xfId="0" applyNumberFormat="1" applyBorder="1"/>
    <xf numFmtId="0" fontId="39" fillId="0" borderId="25" xfId="3" applyFont="1" applyBorder="1" applyAlignment="1">
      <alignment horizontal="center" wrapText="1"/>
    </xf>
    <xf numFmtId="0" fontId="43" fillId="0" borderId="16" xfId="3" applyFont="1" applyBorder="1" applyAlignment="1">
      <alignment wrapText="1"/>
    </xf>
    <xf numFmtId="0" fontId="41" fillId="0" borderId="26" xfId="3" applyFont="1" applyBorder="1"/>
    <xf numFmtId="0" fontId="44" fillId="0" borderId="16" xfId="3" applyFont="1" applyBorder="1" applyAlignment="1">
      <alignment wrapText="1"/>
    </xf>
    <xf numFmtId="0" fontId="39" fillId="0" borderId="16" xfId="3" applyFont="1" applyBorder="1" applyAlignment="1">
      <alignment horizontal="center"/>
    </xf>
    <xf numFmtId="0" fontId="39" fillId="0" borderId="16" xfId="3" applyFont="1" applyBorder="1" applyAlignment="1">
      <alignment horizontal="left"/>
    </xf>
    <xf numFmtId="0" fontId="45" fillId="0" borderId="16" xfId="3" applyFont="1" applyBorder="1" applyAlignment="1">
      <alignment horizontal="center"/>
    </xf>
    <xf numFmtId="0" fontId="39" fillId="0" borderId="27" xfId="0" applyFont="1" applyBorder="1" applyAlignment="1">
      <alignment vertical="center"/>
    </xf>
    <xf numFmtId="0" fontId="40" fillId="0" borderId="16" xfId="0" applyFont="1" applyBorder="1"/>
    <xf numFmtId="0" fontId="39" fillId="0" borderId="19" xfId="0" applyFont="1" applyBorder="1" applyAlignment="1">
      <alignment horizontal="center" wrapText="1"/>
    </xf>
    <xf numFmtId="0" fontId="38" fillId="0" borderId="20" xfId="0" applyFont="1" applyBorder="1" applyAlignment="1">
      <alignment horizontal="center" wrapText="1"/>
    </xf>
    <xf numFmtId="0" fontId="41" fillId="0" borderId="16" xfId="0" applyFont="1" applyBorder="1"/>
    <xf numFmtId="0" fontId="39" fillId="0" borderId="25" xfId="0" applyFont="1" applyBorder="1" applyAlignment="1">
      <alignment horizontal="center" wrapText="1"/>
    </xf>
    <xf numFmtId="0" fontId="38" fillId="0" borderId="16" xfId="0" applyFont="1" applyBorder="1" applyAlignment="1">
      <alignment horizontal="center" wrapText="1"/>
    </xf>
    <xf numFmtId="0" fontId="43" fillId="0" borderId="16" xfId="0" applyFont="1" applyBorder="1" applyAlignment="1">
      <alignment wrapText="1"/>
    </xf>
    <xf numFmtId="0" fontId="41" fillId="0" borderId="26" xfId="0" applyFont="1" applyBorder="1"/>
    <xf numFmtId="0" fontId="39" fillId="0" borderId="19" xfId="0" applyFont="1" applyBorder="1" applyAlignment="1">
      <alignment horizontal="center"/>
    </xf>
    <xf numFmtId="0" fontId="38" fillId="0" borderId="16" xfId="0" applyFont="1" applyBorder="1" applyAlignment="1">
      <alignment horizontal="center"/>
    </xf>
    <xf numFmtId="1" fontId="36" fillId="0" borderId="22" xfId="0" applyNumberFormat="1" applyFont="1" applyBorder="1" applyAlignment="1">
      <alignment horizontal="center" vertical="center"/>
    </xf>
    <xf numFmtId="0" fontId="39" fillId="0" borderId="22" xfId="0" applyFont="1" applyBorder="1" applyAlignment="1">
      <alignment vertical="center"/>
    </xf>
    <xf numFmtId="3" fontId="39" fillId="2" borderId="22" xfId="0" applyNumberFormat="1" applyFont="1" applyFill="1" applyBorder="1" applyAlignment="1" applyProtection="1">
      <alignment horizontal="right" vertical="center"/>
      <protection locked="0"/>
    </xf>
    <xf numFmtId="3" fontId="39" fillId="0" borderId="22" xfId="0" applyNumberFormat="1" applyFont="1" applyBorder="1" applyAlignment="1">
      <alignment horizontal="right" vertical="center"/>
    </xf>
    <xf numFmtId="0" fontId="38" fillId="3" borderId="22" xfId="0" applyFont="1" applyFill="1" applyBorder="1" applyAlignment="1" applyProtection="1">
      <alignment horizontal="right" vertical="center"/>
      <protection locked="0"/>
    </xf>
    <xf numFmtId="4" fontId="26" fillId="0" borderId="0" xfId="0" applyNumberFormat="1" applyFont="1" applyAlignment="1">
      <alignment vertical="center"/>
    </xf>
    <xf numFmtId="3" fontId="0" fillId="2" borderId="16" xfId="0" applyNumberFormat="1" applyFill="1" applyBorder="1"/>
    <xf numFmtId="3" fontId="0" fillId="2" borderId="23" xfId="0" applyNumberFormat="1" applyFill="1" applyBorder="1"/>
    <xf numFmtId="3" fontId="0" fillId="2" borderId="0" xfId="0" applyNumberFormat="1" applyFill="1"/>
    <xf numFmtId="3" fontId="26" fillId="4" borderId="0" xfId="0" applyNumberFormat="1" applyFont="1" applyFill="1" applyAlignment="1">
      <alignment horizontal="right" vertical="center"/>
    </xf>
    <xf numFmtId="3" fontId="15" fillId="0" borderId="13" xfId="0" applyNumberFormat="1" applyFont="1" applyBorder="1" applyAlignment="1">
      <alignment horizontal="right" vertical="center"/>
    </xf>
    <xf numFmtId="3" fontId="15" fillId="0" borderId="10" xfId="0" applyNumberFormat="1" applyFont="1" applyBorder="1" applyAlignment="1">
      <alignment horizontal="right" vertical="center"/>
    </xf>
    <xf numFmtId="3" fontId="10" fillId="2" borderId="17" xfId="0" applyNumberFormat="1" applyFont="1" applyFill="1" applyBorder="1" applyAlignment="1" applyProtection="1">
      <alignment horizontal="center"/>
      <protection locked="0"/>
    </xf>
    <xf numFmtId="3" fontId="10" fillId="2" borderId="16" xfId="0" applyNumberFormat="1" applyFont="1" applyFill="1" applyBorder="1" applyAlignment="1" applyProtection="1">
      <alignment horizontal="center" vertical="center"/>
      <protection locked="0"/>
    </xf>
    <xf numFmtId="3" fontId="19" fillId="3" borderId="16" xfId="0" applyNumberFormat="1" applyFont="1" applyFill="1" applyBorder="1" applyAlignment="1">
      <alignment horizontal="right" vertical="center"/>
    </xf>
    <xf numFmtId="3" fontId="10" fillId="0" borderId="16" xfId="0" applyNumberFormat="1" applyFont="1" applyBorder="1" applyAlignment="1">
      <alignment horizontal="right" vertical="center"/>
    </xf>
    <xf numFmtId="3" fontId="38" fillId="3" borderId="19" xfId="0" applyNumberFormat="1" applyFont="1" applyFill="1" applyBorder="1" applyAlignment="1">
      <alignment horizontal="right" vertical="center"/>
    </xf>
    <xf numFmtId="3" fontId="46" fillId="2" borderId="22" xfId="0" applyNumberFormat="1" applyFont="1" applyFill="1" applyBorder="1" applyAlignment="1" applyProtection="1">
      <alignment horizontal="right" vertical="center"/>
      <protection locked="0"/>
    </xf>
    <xf numFmtId="0" fontId="15" fillId="0" borderId="5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9" fillId="3" borderId="16" xfId="0" applyFont="1" applyFill="1" applyBorder="1" applyAlignment="1">
      <alignment horizontal="left" vertical="center"/>
    </xf>
  </cellXfs>
  <cellStyles count="4">
    <cellStyle name="Normální" xfId="0" builtinId="0"/>
    <cellStyle name="Normální 2" xfId="2" xr:uid="{00000000-0005-0000-0000-000001000000}"/>
    <cellStyle name="Normální 2 2" xfId="3" xr:uid="{3CFDCBC5-42A9-4A58-B8F1-7904B3A111AE}"/>
    <cellStyle name="normální_Ceník 00 CZK ALL -sklad" xfId="1" xr:uid="{00000000-0005-0000-0000-000002000000}"/>
  </cellStyles>
  <dxfs count="0"/>
  <tableStyles count="0" defaultTableStyle="TableStyleMedium2" defaultPivotStyle="PivotStyleLight16"/>
  <colors>
    <mruColors>
      <color rgb="FFDDE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zoomScaleNormal="100" zoomScaleSheetLayoutView="100" workbookViewId="0">
      <selection activeCell="I16" sqref="I16"/>
    </sheetView>
  </sheetViews>
  <sheetFormatPr defaultColWidth="8.28515625" defaultRowHeight="12.75" x14ac:dyDescent="0.25"/>
  <cols>
    <col min="1" max="1" width="6.7109375" style="23" customWidth="1"/>
    <col min="2" max="4" width="16.7109375" style="2" customWidth="1"/>
    <col min="5" max="5" width="14" style="2" customWidth="1"/>
    <col min="6" max="6" width="23.28515625" style="2" customWidth="1"/>
    <col min="7" max="7" width="22.140625" style="5" customWidth="1"/>
    <col min="8" max="246" width="8.28515625" style="2"/>
    <col min="247" max="247" width="10.7109375" style="2" customWidth="1"/>
    <col min="248" max="248" width="5.28515625" style="2" customWidth="1"/>
    <col min="249" max="249" width="21.28515625" style="2" customWidth="1"/>
    <col min="250" max="250" width="29.28515625" style="2" bestFit="1" customWidth="1"/>
    <col min="251" max="251" width="17.42578125" style="2" customWidth="1"/>
    <col min="252" max="252" width="6.5703125" style="2" customWidth="1"/>
    <col min="253" max="253" width="12.5703125" style="2" customWidth="1"/>
    <col min="254" max="254" width="8.7109375" style="2" customWidth="1"/>
    <col min="255" max="255" width="17.7109375" style="2" customWidth="1"/>
    <col min="256" max="256" width="12.140625" style="2" bestFit="1" customWidth="1"/>
    <col min="257" max="502" width="8.28515625" style="2"/>
    <col min="503" max="503" width="10.7109375" style="2" customWidth="1"/>
    <col min="504" max="504" width="5.28515625" style="2" customWidth="1"/>
    <col min="505" max="505" width="21.28515625" style="2" customWidth="1"/>
    <col min="506" max="506" width="29.28515625" style="2" bestFit="1" customWidth="1"/>
    <col min="507" max="507" width="17.42578125" style="2" customWidth="1"/>
    <col min="508" max="508" width="6.5703125" style="2" customWidth="1"/>
    <col min="509" max="509" width="12.5703125" style="2" customWidth="1"/>
    <col min="510" max="510" width="8.7109375" style="2" customWidth="1"/>
    <col min="511" max="511" width="17.7109375" style="2" customWidth="1"/>
    <col min="512" max="512" width="12.140625" style="2" bestFit="1" customWidth="1"/>
    <col min="513" max="758" width="8.28515625" style="2"/>
    <col min="759" max="759" width="10.7109375" style="2" customWidth="1"/>
    <col min="760" max="760" width="5.28515625" style="2" customWidth="1"/>
    <col min="761" max="761" width="21.28515625" style="2" customWidth="1"/>
    <col min="762" max="762" width="29.28515625" style="2" bestFit="1" customWidth="1"/>
    <col min="763" max="763" width="17.42578125" style="2" customWidth="1"/>
    <col min="764" max="764" width="6.5703125" style="2" customWidth="1"/>
    <col min="765" max="765" width="12.5703125" style="2" customWidth="1"/>
    <col min="766" max="766" width="8.7109375" style="2" customWidth="1"/>
    <col min="767" max="767" width="17.7109375" style="2" customWidth="1"/>
    <col min="768" max="768" width="12.140625" style="2" bestFit="1" customWidth="1"/>
    <col min="769" max="1014" width="8.28515625" style="2"/>
    <col min="1015" max="1015" width="10.7109375" style="2" customWidth="1"/>
    <col min="1016" max="1016" width="5.28515625" style="2" customWidth="1"/>
    <col min="1017" max="1017" width="21.28515625" style="2" customWidth="1"/>
    <col min="1018" max="1018" width="29.28515625" style="2" bestFit="1" customWidth="1"/>
    <col min="1019" max="1019" width="17.42578125" style="2" customWidth="1"/>
    <col min="1020" max="1020" width="6.5703125" style="2" customWidth="1"/>
    <col min="1021" max="1021" width="12.5703125" style="2" customWidth="1"/>
    <col min="1022" max="1022" width="8.7109375" style="2" customWidth="1"/>
    <col min="1023" max="1023" width="17.7109375" style="2" customWidth="1"/>
    <col min="1024" max="1024" width="12.140625" style="2" bestFit="1" customWidth="1"/>
    <col min="1025" max="1270" width="8.28515625" style="2"/>
    <col min="1271" max="1271" width="10.7109375" style="2" customWidth="1"/>
    <col min="1272" max="1272" width="5.28515625" style="2" customWidth="1"/>
    <col min="1273" max="1273" width="21.28515625" style="2" customWidth="1"/>
    <col min="1274" max="1274" width="29.28515625" style="2" bestFit="1" customWidth="1"/>
    <col min="1275" max="1275" width="17.42578125" style="2" customWidth="1"/>
    <col min="1276" max="1276" width="6.5703125" style="2" customWidth="1"/>
    <col min="1277" max="1277" width="12.5703125" style="2" customWidth="1"/>
    <col min="1278" max="1278" width="8.7109375" style="2" customWidth="1"/>
    <col min="1279" max="1279" width="17.7109375" style="2" customWidth="1"/>
    <col min="1280" max="1280" width="12.140625" style="2" bestFit="1" customWidth="1"/>
    <col min="1281" max="1526" width="8.28515625" style="2"/>
    <col min="1527" max="1527" width="10.7109375" style="2" customWidth="1"/>
    <col min="1528" max="1528" width="5.28515625" style="2" customWidth="1"/>
    <col min="1529" max="1529" width="21.28515625" style="2" customWidth="1"/>
    <col min="1530" max="1530" width="29.28515625" style="2" bestFit="1" customWidth="1"/>
    <col min="1531" max="1531" width="17.42578125" style="2" customWidth="1"/>
    <col min="1532" max="1532" width="6.5703125" style="2" customWidth="1"/>
    <col min="1533" max="1533" width="12.5703125" style="2" customWidth="1"/>
    <col min="1534" max="1534" width="8.7109375" style="2" customWidth="1"/>
    <col min="1535" max="1535" width="17.7109375" style="2" customWidth="1"/>
    <col min="1536" max="1536" width="12.140625" style="2" bestFit="1" customWidth="1"/>
    <col min="1537" max="1782" width="8.28515625" style="2"/>
    <col min="1783" max="1783" width="10.7109375" style="2" customWidth="1"/>
    <col min="1784" max="1784" width="5.28515625" style="2" customWidth="1"/>
    <col min="1785" max="1785" width="21.28515625" style="2" customWidth="1"/>
    <col min="1786" max="1786" width="29.28515625" style="2" bestFit="1" customWidth="1"/>
    <col min="1787" max="1787" width="17.42578125" style="2" customWidth="1"/>
    <col min="1788" max="1788" width="6.5703125" style="2" customWidth="1"/>
    <col min="1789" max="1789" width="12.5703125" style="2" customWidth="1"/>
    <col min="1790" max="1790" width="8.7109375" style="2" customWidth="1"/>
    <col min="1791" max="1791" width="17.7109375" style="2" customWidth="1"/>
    <col min="1792" max="1792" width="12.140625" style="2" bestFit="1" customWidth="1"/>
    <col min="1793" max="2038" width="8.28515625" style="2"/>
    <col min="2039" max="2039" width="10.7109375" style="2" customWidth="1"/>
    <col min="2040" max="2040" width="5.28515625" style="2" customWidth="1"/>
    <col min="2041" max="2041" width="21.28515625" style="2" customWidth="1"/>
    <col min="2042" max="2042" width="29.28515625" style="2" bestFit="1" customWidth="1"/>
    <col min="2043" max="2043" width="17.42578125" style="2" customWidth="1"/>
    <col min="2044" max="2044" width="6.5703125" style="2" customWidth="1"/>
    <col min="2045" max="2045" width="12.5703125" style="2" customWidth="1"/>
    <col min="2046" max="2046" width="8.7109375" style="2" customWidth="1"/>
    <col min="2047" max="2047" width="17.7109375" style="2" customWidth="1"/>
    <col min="2048" max="2048" width="12.140625" style="2" bestFit="1" customWidth="1"/>
    <col min="2049" max="2294" width="8.28515625" style="2"/>
    <col min="2295" max="2295" width="10.7109375" style="2" customWidth="1"/>
    <col min="2296" max="2296" width="5.28515625" style="2" customWidth="1"/>
    <col min="2297" max="2297" width="21.28515625" style="2" customWidth="1"/>
    <col min="2298" max="2298" width="29.28515625" style="2" bestFit="1" customWidth="1"/>
    <col min="2299" max="2299" width="17.42578125" style="2" customWidth="1"/>
    <col min="2300" max="2300" width="6.5703125" style="2" customWidth="1"/>
    <col min="2301" max="2301" width="12.5703125" style="2" customWidth="1"/>
    <col min="2302" max="2302" width="8.7109375" style="2" customWidth="1"/>
    <col min="2303" max="2303" width="17.7109375" style="2" customWidth="1"/>
    <col min="2304" max="2304" width="12.140625" style="2" bestFit="1" customWidth="1"/>
    <col min="2305" max="2550" width="8.28515625" style="2"/>
    <col min="2551" max="2551" width="10.7109375" style="2" customWidth="1"/>
    <col min="2552" max="2552" width="5.28515625" style="2" customWidth="1"/>
    <col min="2553" max="2553" width="21.28515625" style="2" customWidth="1"/>
    <col min="2554" max="2554" width="29.28515625" style="2" bestFit="1" customWidth="1"/>
    <col min="2555" max="2555" width="17.42578125" style="2" customWidth="1"/>
    <col min="2556" max="2556" width="6.5703125" style="2" customWidth="1"/>
    <col min="2557" max="2557" width="12.5703125" style="2" customWidth="1"/>
    <col min="2558" max="2558" width="8.7109375" style="2" customWidth="1"/>
    <col min="2559" max="2559" width="17.7109375" style="2" customWidth="1"/>
    <col min="2560" max="2560" width="12.140625" style="2" bestFit="1" customWidth="1"/>
    <col min="2561" max="2806" width="8.28515625" style="2"/>
    <col min="2807" max="2807" width="10.7109375" style="2" customWidth="1"/>
    <col min="2808" max="2808" width="5.28515625" style="2" customWidth="1"/>
    <col min="2809" max="2809" width="21.28515625" style="2" customWidth="1"/>
    <col min="2810" max="2810" width="29.28515625" style="2" bestFit="1" customWidth="1"/>
    <col min="2811" max="2811" width="17.42578125" style="2" customWidth="1"/>
    <col min="2812" max="2812" width="6.5703125" style="2" customWidth="1"/>
    <col min="2813" max="2813" width="12.5703125" style="2" customWidth="1"/>
    <col min="2814" max="2814" width="8.7109375" style="2" customWidth="1"/>
    <col min="2815" max="2815" width="17.7109375" style="2" customWidth="1"/>
    <col min="2816" max="2816" width="12.140625" style="2" bestFit="1" customWidth="1"/>
    <col min="2817" max="3062" width="8.28515625" style="2"/>
    <col min="3063" max="3063" width="10.7109375" style="2" customWidth="1"/>
    <col min="3064" max="3064" width="5.28515625" style="2" customWidth="1"/>
    <col min="3065" max="3065" width="21.28515625" style="2" customWidth="1"/>
    <col min="3066" max="3066" width="29.28515625" style="2" bestFit="1" customWidth="1"/>
    <col min="3067" max="3067" width="17.42578125" style="2" customWidth="1"/>
    <col min="3068" max="3068" width="6.5703125" style="2" customWidth="1"/>
    <col min="3069" max="3069" width="12.5703125" style="2" customWidth="1"/>
    <col min="3070" max="3070" width="8.7109375" style="2" customWidth="1"/>
    <col min="3071" max="3071" width="17.7109375" style="2" customWidth="1"/>
    <col min="3072" max="3072" width="12.140625" style="2" bestFit="1" customWidth="1"/>
    <col min="3073" max="3318" width="8.28515625" style="2"/>
    <col min="3319" max="3319" width="10.7109375" style="2" customWidth="1"/>
    <col min="3320" max="3320" width="5.28515625" style="2" customWidth="1"/>
    <col min="3321" max="3321" width="21.28515625" style="2" customWidth="1"/>
    <col min="3322" max="3322" width="29.28515625" style="2" bestFit="1" customWidth="1"/>
    <col min="3323" max="3323" width="17.42578125" style="2" customWidth="1"/>
    <col min="3324" max="3324" width="6.5703125" style="2" customWidth="1"/>
    <col min="3325" max="3325" width="12.5703125" style="2" customWidth="1"/>
    <col min="3326" max="3326" width="8.7109375" style="2" customWidth="1"/>
    <col min="3327" max="3327" width="17.7109375" style="2" customWidth="1"/>
    <col min="3328" max="3328" width="12.140625" style="2" bestFit="1" customWidth="1"/>
    <col min="3329" max="3574" width="8.28515625" style="2"/>
    <col min="3575" max="3575" width="10.7109375" style="2" customWidth="1"/>
    <col min="3576" max="3576" width="5.28515625" style="2" customWidth="1"/>
    <col min="3577" max="3577" width="21.28515625" style="2" customWidth="1"/>
    <col min="3578" max="3578" width="29.28515625" style="2" bestFit="1" customWidth="1"/>
    <col min="3579" max="3579" width="17.42578125" style="2" customWidth="1"/>
    <col min="3580" max="3580" width="6.5703125" style="2" customWidth="1"/>
    <col min="3581" max="3581" width="12.5703125" style="2" customWidth="1"/>
    <col min="3582" max="3582" width="8.7109375" style="2" customWidth="1"/>
    <col min="3583" max="3583" width="17.7109375" style="2" customWidth="1"/>
    <col min="3584" max="3584" width="12.140625" style="2" bestFit="1" customWidth="1"/>
    <col min="3585" max="3830" width="8.28515625" style="2"/>
    <col min="3831" max="3831" width="10.7109375" style="2" customWidth="1"/>
    <col min="3832" max="3832" width="5.28515625" style="2" customWidth="1"/>
    <col min="3833" max="3833" width="21.28515625" style="2" customWidth="1"/>
    <col min="3834" max="3834" width="29.28515625" style="2" bestFit="1" customWidth="1"/>
    <col min="3835" max="3835" width="17.42578125" style="2" customWidth="1"/>
    <col min="3836" max="3836" width="6.5703125" style="2" customWidth="1"/>
    <col min="3837" max="3837" width="12.5703125" style="2" customWidth="1"/>
    <col min="3838" max="3838" width="8.7109375" style="2" customWidth="1"/>
    <col min="3839" max="3839" width="17.7109375" style="2" customWidth="1"/>
    <col min="3840" max="3840" width="12.140625" style="2" bestFit="1" customWidth="1"/>
    <col min="3841" max="4086" width="8.28515625" style="2"/>
    <col min="4087" max="4087" width="10.7109375" style="2" customWidth="1"/>
    <col min="4088" max="4088" width="5.28515625" style="2" customWidth="1"/>
    <col min="4089" max="4089" width="21.28515625" style="2" customWidth="1"/>
    <col min="4090" max="4090" width="29.28515625" style="2" bestFit="1" customWidth="1"/>
    <col min="4091" max="4091" width="17.42578125" style="2" customWidth="1"/>
    <col min="4092" max="4092" width="6.5703125" style="2" customWidth="1"/>
    <col min="4093" max="4093" width="12.5703125" style="2" customWidth="1"/>
    <col min="4094" max="4094" width="8.7109375" style="2" customWidth="1"/>
    <col min="4095" max="4095" width="17.7109375" style="2" customWidth="1"/>
    <col min="4096" max="4096" width="12.140625" style="2" bestFit="1" customWidth="1"/>
    <col min="4097" max="4342" width="8.28515625" style="2"/>
    <col min="4343" max="4343" width="10.7109375" style="2" customWidth="1"/>
    <col min="4344" max="4344" width="5.28515625" style="2" customWidth="1"/>
    <col min="4345" max="4345" width="21.28515625" style="2" customWidth="1"/>
    <col min="4346" max="4346" width="29.28515625" style="2" bestFit="1" customWidth="1"/>
    <col min="4347" max="4347" width="17.42578125" style="2" customWidth="1"/>
    <col min="4348" max="4348" width="6.5703125" style="2" customWidth="1"/>
    <col min="4349" max="4349" width="12.5703125" style="2" customWidth="1"/>
    <col min="4350" max="4350" width="8.7109375" style="2" customWidth="1"/>
    <col min="4351" max="4351" width="17.7109375" style="2" customWidth="1"/>
    <col min="4352" max="4352" width="12.140625" style="2" bestFit="1" customWidth="1"/>
    <col min="4353" max="4598" width="8.28515625" style="2"/>
    <col min="4599" max="4599" width="10.7109375" style="2" customWidth="1"/>
    <col min="4600" max="4600" width="5.28515625" style="2" customWidth="1"/>
    <col min="4601" max="4601" width="21.28515625" style="2" customWidth="1"/>
    <col min="4602" max="4602" width="29.28515625" style="2" bestFit="1" customWidth="1"/>
    <col min="4603" max="4603" width="17.42578125" style="2" customWidth="1"/>
    <col min="4604" max="4604" width="6.5703125" style="2" customWidth="1"/>
    <col min="4605" max="4605" width="12.5703125" style="2" customWidth="1"/>
    <col min="4606" max="4606" width="8.7109375" style="2" customWidth="1"/>
    <col min="4607" max="4607" width="17.7109375" style="2" customWidth="1"/>
    <col min="4608" max="4608" width="12.140625" style="2" bestFit="1" customWidth="1"/>
    <col min="4609" max="4854" width="8.28515625" style="2"/>
    <col min="4855" max="4855" width="10.7109375" style="2" customWidth="1"/>
    <col min="4856" max="4856" width="5.28515625" style="2" customWidth="1"/>
    <col min="4857" max="4857" width="21.28515625" style="2" customWidth="1"/>
    <col min="4858" max="4858" width="29.28515625" style="2" bestFit="1" customWidth="1"/>
    <col min="4859" max="4859" width="17.42578125" style="2" customWidth="1"/>
    <col min="4860" max="4860" width="6.5703125" style="2" customWidth="1"/>
    <col min="4861" max="4861" width="12.5703125" style="2" customWidth="1"/>
    <col min="4862" max="4862" width="8.7109375" style="2" customWidth="1"/>
    <col min="4863" max="4863" width="17.7109375" style="2" customWidth="1"/>
    <col min="4864" max="4864" width="12.140625" style="2" bestFit="1" customWidth="1"/>
    <col min="4865" max="5110" width="8.28515625" style="2"/>
    <col min="5111" max="5111" width="10.7109375" style="2" customWidth="1"/>
    <col min="5112" max="5112" width="5.28515625" style="2" customWidth="1"/>
    <col min="5113" max="5113" width="21.28515625" style="2" customWidth="1"/>
    <col min="5114" max="5114" width="29.28515625" style="2" bestFit="1" customWidth="1"/>
    <col min="5115" max="5115" width="17.42578125" style="2" customWidth="1"/>
    <col min="5116" max="5116" width="6.5703125" style="2" customWidth="1"/>
    <col min="5117" max="5117" width="12.5703125" style="2" customWidth="1"/>
    <col min="5118" max="5118" width="8.7109375" style="2" customWidth="1"/>
    <col min="5119" max="5119" width="17.7109375" style="2" customWidth="1"/>
    <col min="5120" max="5120" width="12.140625" style="2" bestFit="1" customWidth="1"/>
    <col min="5121" max="5366" width="8.28515625" style="2"/>
    <col min="5367" max="5367" width="10.7109375" style="2" customWidth="1"/>
    <col min="5368" max="5368" width="5.28515625" style="2" customWidth="1"/>
    <col min="5369" max="5369" width="21.28515625" style="2" customWidth="1"/>
    <col min="5370" max="5370" width="29.28515625" style="2" bestFit="1" customWidth="1"/>
    <col min="5371" max="5371" width="17.42578125" style="2" customWidth="1"/>
    <col min="5372" max="5372" width="6.5703125" style="2" customWidth="1"/>
    <col min="5373" max="5373" width="12.5703125" style="2" customWidth="1"/>
    <col min="5374" max="5374" width="8.7109375" style="2" customWidth="1"/>
    <col min="5375" max="5375" width="17.7109375" style="2" customWidth="1"/>
    <col min="5376" max="5376" width="12.140625" style="2" bestFit="1" customWidth="1"/>
    <col min="5377" max="5622" width="8.28515625" style="2"/>
    <col min="5623" max="5623" width="10.7109375" style="2" customWidth="1"/>
    <col min="5624" max="5624" width="5.28515625" style="2" customWidth="1"/>
    <col min="5625" max="5625" width="21.28515625" style="2" customWidth="1"/>
    <col min="5626" max="5626" width="29.28515625" style="2" bestFit="1" customWidth="1"/>
    <col min="5627" max="5627" width="17.42578125" style="2" customWidth="1"/>
    <col min="5628" max="5628" width="6.5703125" style="2" customWidth="1"/>
    <col min="5629" max="5629" width="12.5703125" style="2" customWidth="1"/>
    <col min="5630" max="5630" width="8.7109375" style="2" customWidth="1"/>
    <col min="5631" max="5631" width="17.7109375" style="2" customWidth="1"/>
    <col min="5632" max="5632" width="12.140625" style="2" bestFit="1" customWidth="1"/>
    <col min="5633" max="5878" width="8.28515625" style="2"/>
    <col min="5879" max="5879" width="10.7109375" style="2" customWidth="1"/>
    <col min="5880" max="5880" width="5.28515625" style="2" customWidth="1"/>
    <col min="5881" max="5881" width="21.28515625" style="2" customWidth="1"/>
    <col min="5882" max="5882" width="29.28515625" style="2" bestFit="1" customWidth="1"/>
    <col min="5883" max="5883" width="17.42578125" style="2" customWidth="1"/>
    <col min="5884" max="5884" width="6.5703125" style="2" customWidth="1"/>
    <col min="5885" max="5885" width="12.5703125" style="2" customWidth="1"/>
    <col min="5886" max="5886" width="8.7109375" style="2" customWidth="1"/>
    <col min="5887" max="5887" width="17.7109375" style="2" customWidth="1"/>
    <col min="5888" max="5888" width="12.140625" style="2" bestFit="1" customWidth="1"/>
    <col min="5889" max="6134" width="8.28515625" style="2"/>
    <col min="6135" max="6135" width="10.7109375" style="2" customWidth="1"/>
    <col min="6136" max="6136" width="5.28515625" style="2" customWidth="1"/>
    <col min="6137" max="6137" width="21.28515625" style="2" customWidth="1"/>
    <col min="6138" max="6138" width="29.28515625" style="2" bestFit="1" customWidth="1"/>
    <col min="6139" max="6139" width="17.42578125" style="2" customWidth="1"/>
    <col min="6140" max="6140" width="6.5703125" style="2" customWidth="1"/>
    <col min="6141" max="6141" width="12.5703125" style="2" customWidth="1"/>
    <col min="6142" max="6142" width="8.7109375" style="2" customWidth="1"/>
    <col min="6143" max="6143" width="17.7109375" style="2" customWidth="1"/>
    <col min="6144" max="6144" width="12.140625" style="2" bestFit="1" customWidth="1"/>
    <col min="6145" max="6390" width="8.28515625" style="2"/>
    <col min="6391" max="6391" width="10.7109375" style="2" customWidth="1"/>
    <col min="6392" max="6392" width="5.28515625" style="2" customWidth="1"/>
    <col min="6393" max="6393" width="21.28515625" style="2" customWidth="1"/>
    <col min="6394" max="6394" width="29.28515625" style="2" bestFit="1" customWidth="1"/>
    <col min="6395" max="6395" width="17.42578125" style="2" customWidth="1"/>
    <col min="6396" max="6396" width="6.5703125" style="2" customWidth="1"/>
    <col min="6397" max="6397" width="12.5703125" style="2" customWidth="1"/>
    <col min="6398" max="6398" width="8.7109375" style="2" customWidth="1"/>
    <col min="6399" max="6399" width="17.7109375" style="2" customWidth="1"/>
    <col min="6400" max="6400" width="12.140625" style="2" bestFit="1" customWidth="1"/>
    <col min="6401" max="6646" width="8.28515625" style="2"/>
    <col min="6647" max="6647" width="10.7109375" style="2" customWidth="1"/>
    <col min="6648" max="6648" width="5.28515625" style="2" customWidth="1"/>
    <col min="6649" max="6649" width="21.28515625" style="2" customWidth="1"/>
    <col min="6650" max="6650" width="29.28515625" style="2" bestFit="1" customWidth="1"/>
    <col min="6651" max="6651" width="17.42578125" style="2" customWidth="1"/>
    <col min="6652" max="6652" width="6.5703125" style="2" customWidth="1"/>
    <col min="6653" max="6653" width="12.5703125" style="2" customWidth="1"/>
    <col min="6654" max="6654" width="8.7109375" style="2" customWidth="1"/>
    <col min="6655" max="6655" width="17.7109375" style="2" customWidth="1"/>
    <col min="6656" max="6656" width="12.140625" style="2" bestFit="1" customWidth="1"/>
    <col min="6657" max="6902" width="8.28515625" style="2"/>
    <col min="6903" max="6903" width="10.7109375" style="2" customWidth="1"/>
    <col min="6904" max="6904" width="5.28515625" style="2" customWidth="1"/>
    <col min="6905" max="6905" width="21.28515625" style="2" customWidth="1"/>
    <col min="6906" max="6906" width="29.28515625" style="2" bestFit="1" customWidth="1"/>
    <col min="6907" max="6907" width="17.42578125" style="2" customWidth="1"/>
    <col min="6908" max="6908" width="6.5703125" style="2" customWidth="1"/>
    <col min="6909" max="6909" width="12.5703125" style="2" customWidth="1"/>
    <col min="6910" max="6910" width="8.7109375" style="2" customWidth="1"/>
    <col min="6911" max="6911" width="17.7109375" style="2" customWidth="1"/>
    <col min="6912" max="6912" width="12.140625" style="2" bestFit="1" customWidth="1"/>
    <col min="6913" max="7158" width="8.28515625" style="2"/>
    <col min="7159" max="7159" width="10.7109375" style="2" customWidth="1"/>
    <col min="7160" max="7160" width="5.28515625" style="2" customWidth="1"/>
    <col min="7161" max="7161" width="21.28515625" style="2" customWidth="1"/>
    <col min="7162" max="7162" width="29.28515625" style="2" bestFit="1" customWidth="1"/>
    <col min="7163" max="7163" width="17.42578125" style="2" customWidth="1"/>
    <col min="7164" max="7164" width="6.5703125" style="2" customWidth="1"/>
    <col min="7165" max="7165" width="12.5703125" style="2" customWidth="1"/>
    <col min="7166" max="7166" width="8.7109375" style="2" customWidth="1"/>
    <col min="7167" max="7167" width="17.7109375" style="2" customWidth="1"/>
    <col min="7168" max="7168" width="12.140625" style="2" bestFit="1" customWidth="1"/>
    <col min="7169" max="7414" width="8.28515625" style="2"/>
    <col min="7415" max="7415" width="10.7109375" style="2" customWidth="1"/>
    <col min="7416" max="7416" width="5.28515625" style="2" customWidth="1"/>
    <col min="7417" max="7417" width="21.28515625" style="2" customWidth="1"/>
    <col min="7418" max="7418" width="29.28515625" style="2" bestFit="1" customWidth="1"/>
    <col min="7419" max="7419" width="17.42578125" style="2" customWidth="1"/>
    <col min="7420" max="7420" width="6.5703125" style="2" customWidth="1"/>
    <col min="7421" max="7421" width="12.5703125" style="2" customWidth="1"/>
    <col min="7422" max="7422" width="8.7109375" style="2" customWidth="1"/>
    <col min="7423" max="7423" width="17.7109375" style="2" customWidth="1"/>
    <col min="7424" max="7424" width="12.140625" style="2" bestFit="1" customWidth="1"/>
    <col min="7425" max="7670" width="8.28515625" style="2"/>
    <col min="7671" max="7671" width="10.7109375" style="2" customWidth="1"/>
    <col min="7672" max="7672" width="5.28515625" style="2" customWidth="1"/>
    <col min="7673" max="7673" width="21.28515625" style="2" customWidth="1"/>
    <col min="7674" max="7674" width="29.28515625" style="2" bestFit="1" customWidth="1"/>
    <col min="7675" max="7675" width="17.42578125" style="2" customWidth="1"/>
    <col min="7676" max="7676" width="6.5703125" style="2" customWidth="1"/>
    <col min="7677" max="7677" width="12.5703125" style="2" customWidth="1"/>
    <col min="7678" max="7678" width="8.7109375" style="2" customWidth="1"/>
    <col min="7679" max="7679" width="17.7109375" style="2" customWidth="1"/>
    <col min="7680" max="7680" width="12.140625" style="2" bestFit="1" customWidth="1"/>
    <col min="7681" max="7926" width="8.28515625" style="2"/>
    <col min="7927" max="7927" width="10.7109375" style="2" customWidth="1"/>
    <col min="7928" max="7928" width="5.28515625" style="2" customWidth="1"/>
    <col min="7929" max="7929" width="21.28515625" style="2" customWidth="1"/>
    <col min="7930" max="7930" width="29.28515625" style="2" bestFit="1" customWidth="1"/>
    <col min="7931" max="7931" width="17.42578125" style="2" customWidth="1"/>
    <col min="7932" max="7932" width="6.5703125" style="2" customWidth="1"/>
    <col min="7933" max="7933" width="12.5703125" style="2" customWidth="1"/>
    <col min="7934" max="7934" width="8.7109375" style="2" customWidth="1"/>
    <col min="7935" max="7935" width="17.7109375" style="2" customWidth="1"/>
    <col min="7936" max="7936" width="12.140625" style="2" bestFit="1" customWidth="1"/>
    <col min="7937" max="8182" width="8.28515625" style="2"/>
    <col min="8183" max="8183" width="10.7109375" style="2" customWidth="1"/>
    <col min="8184" max="8184" width="5.28515625" style="2" customWidth="1"/>
    <col min="8185" max="8185" width="21.28515625" style="2" customWidth="1"/>
    <col min="8186" max="8186" width="29.28515625" style="2" bestFit="1" customWidth="1"/>
    <col min="8187" max="8187" width="17.42578125" style="2" customWidth="1"/>
    <col min="8188" max="8188" width="6.5703125" style="2" customWidth="1"/>
    <col min="8189" max="8189" width="12.5703125" style="2" customWidth="1"/>
    <col min="8190" max="8190" width="8.7109375" style="2" customWidth="1"/>
    <col min="8191" max="8191" width="17.7109375" style="2" customWidth="1"/>
    <col min="8192" max="8192" width="12.140625" style="2" bestFit="1" customWidth="1"/>
    <col min="8193" max="8438" width="8.28515625" style="2"/>
    <col min="8439" max="8439" width="10.7109375" style="2" customWidth="1"/>
    <col min="8440" max="8440" width="5.28515625" style="2" customWidth="1"/>
    <col min="8441" max="8441" width="21.28515625" style="2" customWidth="1"/>
    <col min="8442" max="8442" width="29.28515625" style="2" bestFit="1" customWidth="1"/>
    <col min="8443" max="8443" width="17.42578125" style="2" customWidth="1"/>
    <col min="8444" max="8444" width="6.5703125" style="2" customWidth="1"/>
    <col min="8445" max="8445" width="12.5703125" style="2" customWidth="1"/>
    <col min="8446" max="8446" width="8.7109375" style="2" customWidth="1"/>
    <col min="8447" max="8447" width="17.7109375" style="2" customWidth="1"/>
    <col min="8448" max="8448" width="12.140625" style="2" bestFit="1" customWidth="1"/>
    <col min="8449" max="8694" width="8.28515625" style="2"/>
    <col min="8695" max="8695" width="10.7109375" style="2" customWidth="1"/>
    <col min="8696" max="8696" width="5.28515625" style="2" customWidth="1"/>
    <col min="8697" max="8697" width="21.28515625" style="2" customWidth="1"/>
    <col min="8698" max="8698" width="29.28515625" style="2" bestFit="1" customWidth="1"/>
    <col min="8699" max="8699" width="17.42578125" style="2" customWidth="1"/>
    <col min="8700" max="8700" width="6.5703125" style="2" customWidth="1"/>
    <col min="8701" max="8701" width="12.5703125" style="2" customWidth="1"/>
    <col min="8702" max="8702" width="8.7109375" style="2" customWidth="1"/>
    <col min="8703" max="8703" width="17.7109375" style="2" customWidth="1"/>
    <col min="8704" max="8704" width="12.140625" style="2" bestFit="1" customWidth="1"/>
    <col min="8705" max="8950" width="8.28515625" style="2"/>
    <col min="8951" max="8951" width="10.7109375" style="2" customWidth="1"/>
    <col min="8952" max="8952" width="5.28515625" style="2" customWidth="1"/>
    <col min="8953" max="8953" width="21.28515625" style="2" customWidth="1"/>
    <col min="8954" max="8954" width="29.28515625" style="2" bestFit="1" customWidth="1"/>
    <col min="8955" max="8955" width="17.42578125" style="2" customWidth="1"/>
    <col min="8956" max="8956" width="6.5703125" style="2" customWidth="1"/>
    <col min="8957" max="8957" width="12.5703125" style="2" customWidth="1"/>
    <col min="8958" max="8958" width="8.7109375" style="2" customWidth="1"/>
    <col min="8959" max="8959" width="17.7109375" style="2" customWidth="1"/>
    <col min="8960" max="8960" width="12.140625" style="2" bestFit="1" customWidth="1"/>
    <col min="8961" max="9206" width="8.28515625" style="2"/>
    <col min="9207" max="9207" width="10.7109375" style="2" customWidth="1"/>
    <col min="9208" max="9208" width="5.28515625" style="2" customWidth="1"/>
    <col min="9209" max="9209" width="21.28515625" style="2" customWidth="1"/>
    <col min="9210" max="9210" width="29.28515625" style="2" bestFit="1" customWidth="1"/>
    <col min="9211" max="9211" width="17.42578125" style="2" customWidth="1"/>
    <col min="9212" max="9212" width="6.5703125" style="2" customWidth="1"/>
    <col min="9213" max="9213" width="12.5703125" style="2" customWidth="1"/>
    <col min="9214" max="9214" width="8.7109375" style="2" customWidth="1"/>
    <col min="9215" max="9215" width="17.7109375" style="2" customWidth="1"/>
    <col min="9216" max="9216" width="12.140625" style="2" bestFit="1" customWidth="1"/>
    <col min="9217" max="9462" width="8.28515625" style="2"/>
    <col min="9463" max="9463" width="10.7109375" style="2" customWidth="1"/>
    <col min="9464" max="9464" width="5.28515625" style="2" customWidth="1"/>
    <col min="9465" max="9465" width="21.28515625" style="2" customWidth="1"/>
    <col min="9466" max="9466" width="29.28515625" style="2" bestFit="1" customWidth="1"/>
    <col min="9467" max="9467" width="17.42578125" style="2" customWidth="1"/>
    <col min="9468" max="9468" width="6.5703125" style="2" customWidth="1"/>
    <col min="9469" max="9469" width="12.5703125" style="2" customWidth="1"/>
    <col min="9470" max="9470" width="8.7109375" style="2" customWidth="1"/>
    <col min="9471" max="9471" width="17.7109375" style="2" customWidth="1"/>
    <col min="9472" max="9472" width="12.140625" style="2" bestFit="1" customWidth="1"/>
    <col min="9473" max="9718" width="8.28515625" style="2"/>
    <col min="9719" max="9719" width="10.7109375" style="2" customWidth="1"/>
    <col min="9720" max="9720" width="5.28515625" style="2" customWidth="1"/>
    <col min="9721" max="9721" width="21.28515625" style="2" customWidth="1"/>
    <col min="9722" max="9722" width="29.28515625" style="2" bestFit="1" customWidth="1"/>
    <col min="9723" max="9723" width="17.42578125" style="2" customWidth="1"/>
    <col min="9724" max="9724" width="6.5703125" style="2" customWidth="1"/>
    <col min="9725" max="9725" width="12.5703125" style="2" customWidth="1"/>
    <col min="9726" max="9726" width="8.7109375" style="2" customWidth="1"/>
    <col min="9727" max="9727" width="17.7109375" style="2" customWidth="1"/>
    <col min="9728" max="9728" width="12.140625" style="2" bestFit="1" customWidth="1"/>
    <col min="9729" max="9974" width="8.28515625" style="2"/>
    <col min="9975" max="9975" width="10.7109375" style="2" customWidth="1"/>
    <col min="9976" max="9976" width="5.28515625" style="2" customWidth="1"/>
    <col min="9977" max="9977" width="21.28515625" style="2" customWidth="1"/>
    <col min="9978" max="9978" width="29.28515625" style="2" bestFit="1" customWidth="1"/>
    <col min="9979" max="9979" width="17.42578125" style="2" customWidth="1"/>
    <col min="9980" max="9980" width="6.5703125" style="2" customWidth="1"/>
    <col min="9981" max="9981" width="12.5703125" style="2" customWidth="1"/>
    <col min="9982" max="9982" width="8.7109375" style="2" customWidth="1"/>
    <col min="9983" max="9983" width="17.7109375" style="2" customWidth="1"/>
    <col min="9984" max="9984" width="12.140625" style="2" bestFit="1" customWidth="1"/>
    <col min="9985" max="10230" width="8.28515625" style="2"/>
    <col min="10231" max="10231" width="10.7109375" style="2" customWidth="1"/>
    <col min="10232" max="10232" width="5.28515625" style="2" customWidth="1"/>
    <col min="10233" max="10233" width="21.28515625" style="2" customWidth="1"/>
    <col min="10234" max="10234" width="29.28515625" style="2" bestFit="1" customWidth="1"/>
    <col min="10235" max="10235" width="17.42578125" style="2" customWidth="1"/>
    <col min="10236" max="10236" width="6.5703125" style="2" customWidth="1"/>
    <col min="10237" max="10237" width="12.5703125" style="2" customWidth="1"/>
    <col min="10238" max="10238" width="8.7109375" style="2" customWidth="1"/>
    <col min="10239" max="10239" width="17.7109375" style="2" customWidth="1"/>
    <col min="10240" max="10240" width="12.140625" style="2" bestFit="1" customWidth="1"/>
    <col min="10241" max="10486" width="8.28515625" style="2"/>
    <col min="10487" max="10487" width="10.7109375" style="2" customWidth="1"/>
    <col min="10488" max="10488" width="5.28515625" style="2" customWidth="1"/>
    <col min="10489" max="10489" width="21.28515625" style="2" customWidth="1"/>
    <col min="10490" max="10490" width="29.28515625" style="2" bestFit="1" customWidth="1"/>
    <col min="10491" max="10491" width="17.42578125" style="2" customWidth="1"/>
    <col min="10492" max="10492" width="6.5703125" style="2" customWidth="1"/>
    <col min="10493" max="10493" width="12.5703125" style="2" customWidth="1"/>
    <col min="10494" max="10494" width="8.7109375" style="2" customWidth="1"/>
    <col min="10495" max="10495" width="17.7109375" style="2" customWidth="1"/>
    <col min="10496" max="10496" width="12.140625" style="2" bestFit="1" customWidth="1"/>
    <col min="10497" max="10742" width="8.28515625" style="2"/>
    <col min="10743" max="10743" width="10.7109375" style="2" customWidth="1"/>
    <col min="10744" max="10744" width="5.28515625" style="2" customWidth="1"/>
    <col min="10745" max="10745" width="21.28515625" style="2" customWidth="1"/>
    <col min="10746" max="10746" width="29.28515625" style="2" bestFit="1" customWidth="1"/>
    <col min="10747" max="10747" width="17.42578125" style="2" customWidth="1"/>
    <col min="10748" max="10748" width="6.5703125" style="2" customWidth="1"/>
    <col min="10749" max="10749" width="12.5703125" style="2" customWidth="1"/>
    <col min="10750" max="10750" width="8.7109375" style="2" customWidth="1"/>
    <col min="10751" max="10751" width="17.7109375" style="2" customWidth="1"/>
    <col min="10752" max="10752" width="12.140625" style="2" bestFit="1" customWidth="1"/>
    <col min="10753" max="10998" width="8.28515625" style="2"/>
    <col min="10999" max="10999" width="10.7109375" style="2" customWidth="1"/>
    <col min="11000" max="11000" width="5.28515625" style="2" customWidth="1"/>
    <col min="11001" max="11001" width="21.28515625" style="2" customWidth="1"/>
    <col min="11002" max="11002" width="29.28515625" style="2" bestFit="1" customWidth="1"/>
    <col min="11003" max="11003" width="17.42578125" style="2" customWidth="1"/>
    <col min="11004" max="11004" width="6.5703125" style="2" customWidth="1"/>
    <col min="11005" max="11005" width="12.5703125" style="2" customWidth="1"/>
    <col min="11006" max="11006" width="8.7109375" style="2" customWidth="1"/>
    <col min="11007" max="11007" width="17.7109375" style="2" customWidth="1"/>
    <col min="11008" max="11008" width="12.140625" style="2" bestFit="1" customWidth="1"/>
    <col min="11009" max="11254" width="8.28515625" style="2"/>
    <col min="11255" max="11255" width="10.7109375" style="2" customWidth="1"/>
    <col min="11256" max="11256" width="5.28515625" style="2" customWidth="1"/>
    <col min="11257" max="11257" width="21.28515625" style="2" customWidth="1"/>
    <col min="11258" max="11258" width="29.28515625" style="2" bestFit="1" customWidth="1"/>
    <col min="11259" max="11259" width="17.42578125" style="2" customWidth="1"/>
    <col min="11260" max="11260" width="6.5703125" style="2" customWidth="1"/>
    <col min="11261" max="11261" width="12.5703125" style="2" customWidth="1"/>
    <col min="11262" max="11262" width="8.7109375" style="2" customWidth="1"/>
    <col min="11263" max="11263" width="17.7109375" style="2" customWidth="1"/>
    <col min="11264" max="11264" width="12.140625" style="2" bestFit="1" customWidth="1"/>
    <col min="11265" max="11510" width="8.28515625" style="2"/>
    <col min="11511" max="11511" width="10.7109375" style="2" customWidth="1"/>
    <col min="11512" max="11512" width="5.28515625" style="2" customWidth="1"/>
    <col min="11513" max="11513" width="21.28515625" style="2" customWidth="1"/>
    <col min="11514" max="11514" width="29.28515625" style="2" bestFit="1" customWidth="1"/>
    <col min="11515" max="11515" width="17.42578125" style="2" customWidth="1"/>
    <col min="11516" max="11516" width="6.5703125" style="2" customWidth="1"/>
    <col min="11517" max="11517" width="12.5703125" style="2" customWidth="1"/>
    <col min="11518" max="11518" width="8.7109375" style="2" customWidth="1"/>
    <col min="11519" max="11519" width="17.7109375" style="2" customWidth="1"/>
    <col min="11520" max="11520" width="12.140625" style="2" bestFit="1" customWidth="1"/>
    <col min="11521" max="11766" width="8.28515625" style="2"/>
    <col min="11767" max="11767" width="10.7109375" style="2" customWidth="1"/>
    <col min="11768" max="11768" width="5.28515625" style="2" customWidth="1"/>
    <col min="11769" max="11769" width="21.28515625" style="2" customWidth="1"/>
    <col min="11770" max="11770" width="29.28515625" style="2" bestFit="1" customWidth="1"/>
    <col min="11771" max="11771" width="17.42578125" style="2" customWidth="1"/>
    <col min="11772" max="11772" width="6.5703125" style="2" customWidth="1"/>
    <col min="11773" max="11773" width="12.5703125" style="2" customWidth="1"/>
    <col min="11774" max="11774" width="8.7109375" style="2" customWidth="1"/>
    <col min="11775" max="11775" width="17.7109375" style="2" customWidth="1"/>
    <col min="11776" max="11776" width="12.140625" style="2" bestFit="1" customWidth="1"/>
    <col min="11777" max="12022" width="8.28515625" style="2"/>
    <col min="12023" max="12023" width="10.7109375" style="2" customWidth="1"/>
    <col min="12024" max="12024" width="5.28515625" style="2" customWidth="1"/>
    <col min="12025" max="12025" width="21.28515625" style="2" customWidth="1"/>
    <col min="12026" max="12026" width="29.28515625" style="2" bestFit="1" customWidth="1"/>
    <col min="12027" max="12027" width="17.42578125" style="2" customWidth="1"/>
    <col min="12028" max="12028" width="6.5703125" style="2" customWidth="1"/>
    <col min="12029" max="12029" width="12.5703125" style="2" customWidth="1"/>
    <col min="12030" max="12030" width="8.7109375" style="2" customWidth="1"/>
    <col min="12031" max="12031" width="17.7109375" style="2" customWidth="1"/>
    <col min="12032" max="12032" width="12.140625" style="2" bestFit="1" customWidth="1"/>
    <col min="12033" max="12278" width="8.28515625" style="2"/>
    <col min="12279" max="12279" width="10.7109375" style="2" customWidth="1"/>
    <col min="12280" max="12280" width="5.28515625" style="2" customWidth="1"/>
    <col min="12281" max="12281" width="21.28515625" style="2" customWidth="1"/>
    <col min="12282" max="12282" width="29.28515625" style="2" bestFit="1" customWidth="1"/>
    <col min="12283" max="12283" width="17.42578125" style="2" customWidth="1"/>
    <col min="12284" max="12284" width="6.5703125" style="2" customWidth="1"/>
    <col min="12285" max="12285" width="12.5703125" style="2" customWidth="1"/>
    <col min="12286" max="12286" width="8.7109375" style="2" customWidth="1"/>
    <col min="12287" max="12287" width="17.7109375" style="2" customWidth="1"/>
    <col min="12288" max="12288" width="12.140625" style="2" bestFit="1" customWidth="1"/>
    <col min="12289" max="12534" width="8.28515625" style="2"/>
    <col min="12535" max="12535" width="10.7109375" style="2" customWidth="1"/>
    <col min="12536" max="12536" width="5.28515625" style="2" customWidth="1"/>
    <col min="12537" max="12537" width="21.28515625" style="2" customWidth="1"/>
    <col min="12538" max="12538" width="29.28515625" style="2" bestFit="1" customWidth="1"/>
    <col min="12539" max="12539" width="17.42578125" style="2" customWidth="1"/>
    <col min="12540" max="12540" width="6.5703125" style="2" customWidth="1"/>
    <col min="12541" max="12541" width="12.5703125" style="2" customWidth="1"/>
    <col min="12542" max="12542" width="8.7109375" style="2" customWidth="1"/>
    <col min="12543" max="12543" width="17.7109375" style="2" customWidth="1"/>
    <col min="12544" max="12544" width="12.140625" style="2" bestFit="1" customWidth="1"/>
    <col min="12545" max="12790" width="8.28515625" style="2"/>
    <col min="12791" max="12791" width="10.7109375" style="2" customWidth="1"/>
    <col min="12792" max="12792" width="5.28515625" style="2" customWidth="1"/>
    <col min="12793" max="12793" width="21.28515625" style="2" customWidth="1"/>
    <col min="12794" max="12794" width="29.28515625" style="2" bestFit="1" customWidth="1"/>
    <col min="12795" max="12795" width="17.42578125" style="2" customWidth="1"/>
    <col min="12796" max="12796" width="6.5703125" style="2" customWidth="1"/>
    <col min="12797" max="12797" width="12.5703125" style="2" customWidth="1"/>
    <col min="12798" max="12798" width="8.7109375" style="2" customWidth="1"/>
    <col min="12799" max="12799" width="17.7109375" style="2" customWidth="1"/>
    <col min="12800" max="12800" width="12.140625" style="2" bestFit="1" customWidth="1"/>
    <col min="12801" max="13046" width="8.28515625" style="2"/>
    <col min="13047" max="13047" width="10.7109375" style="2" customWidth="1"/>
    <col min="13048" max="13048" width="5.28515625" style="2" customWidth="1"/>
    <col min="13049" max="13049" width="21.28515625" style="2" customWidth="1"/>
    <col min="13050" max="13050" width="29.28515625" style="2" bestFit="1" customWidth="1"/>
    <col min="13051" max="13051" width="17.42578125" style="2" customWidth="1"/>
    <col min="13052" max="13052" width="6.5703125" style="2" customWidth="1"/>
    <col min="13053" max="13053" width="12.5703125" style="2" customWidth="1"/>
    <col min="13054" max="13054" width="8.7109375" style="2" customWidth="1"/>
    <col min="13055" max="13055" width="17.7109375" style="2" customWidth="1"/>
    <col min="13056" max="13056" width="12.140625" style="2" bestFit="1" customWidth="1"/>
    <col min="13057" max="13302" width="8.28515625" style="2"/>
    <col min="13303" max="13303" width="10.7109375" style="2" customWidth="1"/>
    <col min="13304" max="13304" width="5.28515625" style="2" customWidth="1"/>
    <col min="13305" max="13305" width="21.28515625" style="2" customWidth="1"/>
    <col min="13306" max="13306" width="29.28515625" style="2" bestFit="1" customWidth="1"/>
    <col min="13307" max="13307" width="17.42578125" style="2" customWidth="1"/>
    <col min="13308" max="13308" width="6.5703125" style="2" customWidth="1"/>
    <col min="13309" max="13309" width="12.5703125" style="2" customWidth="1"/>
    <col min="13310" max="13310" width="8.7109375" style="2" customWidth="1"/>
    <col min="13311" max="13311" width="17.7109375" style="2" customWidth="1"/>
    <col min="13312" max="13312" width="12.140625" style="2" bestFit="1" customWidth="1"/>
    <col min="13313" max="13558" width="8.28515625" style="2"/>
    <col min="13559" max="13559" width="10.7109375" style="2" customWidth="1"/>
    <col min="13560" max="13560" width="5.28515625" style="2" customWidth="1"/>
    <col min="13561" max="13561" width="21.28515625" style="2" customWidth="1"/>
    <col min="13562" max="13562" width="29.28515625" style="2" bestFit="1" customWidth="1"/>
    <col min="13563" max="13563" width="17.42578125" style="2" customWidth="1"/>
    <col min="13564" max="13564" width="6.5703125" style="2" customWidth="1"/>
    <col min="13565" max="13565" width="12.5703125" style="2" customWidth="1"/>
    <col min="13566" max="13566" width="8.7109375" style="2" customWidth="1"/>
    <col min="13567" max="13567" width="17.7109375" style="2" customWidth="1"/>
    <col min="13568" max="13568" width="12.140625" style="2" bestFit="1" customWidth="1"/>
    <col min="13569" max="13814" width="8.28515625" style="2"/>
    <col min="13815" max="13815" width="10.7109375" style="2" customWidth="1"/>
    <col min="13816" max="13816" width="5.28515625" style="2" customWidth="1"/>
    <col min="13817" max="13817" width="21.28515625" style="2" customWidth="1"/>
    <col min="13818" max="13818" width="29.28515625" style="2" bestFit="1" customWidth="1"/>
    <col min="13819" max="13819" width="17.42578125" style="2" customWidth="1"/>
    <col min="13820" max="13820" width="6.5703125" style="2" customWidth="1"/>
    <col min="13821" max="13821" width="12.5703125" style="2" customWidth="1"/>
    <col min="13822" max="13822" width="8.7109375" style="2" customWidth="1"/>
    <col min="13823" max="13823" width="17.7109375" style="2" customWidth="1"/>
    <col min="13824" max="13824" width="12.140625" style="2" bestFit="1" customWidth="1"/>
    <col min="13825" max="14070" width="8.28515625" style="2"/>
    <col min="14071" max="14071" width="10.7109375" style="2" customWidth="1"/>
    <col min="14072" max="14072" width="5.28515625" style="2" customWidth="1"/>
    <col min="14073" max="14073" width="21.28515625" style="2" customWidth="1"/>
    <col min="14074" max="14074" width="29.28515625" style="2" bestFit="1" customWidth="1"/>
    <col min="14075" max="14075" width="17.42578125" style="2" customWidth="1"/>
    <col min="14076" max="14076" width="6.5703125" style="2" customWidth="1"/>
    <col min="14077" max="14077" width="12.5703125" style="2" customWidth="1"/>
    <col min="14078" max="14078" width="8.7109375" style="2" customWidth="1"/>
    <col min="14079" max="14079" width="17.7109375" style="2" customWidth="1"/>
    <col min="14080" max="14080" width="12.140625" style="2" bestFit="1" customWidth="1"/>
    <col min="14081" max="14326" width="8.28515625" style="2"/>
    <col min="14327" max="14327" width="10.7109375" style="2" customWidth="1"/>
    <col min="14328" max="14328" width="5.28515625" style="2" customWidth="1"/>
    <col min="14329" max="14329" width="21.28515625" style="2" customWidth="1"/>
    <col min="14330" max="14330" width="29.28515625" style="2" bestFit="1" customWidth="1"/>
    <col min="14331" max="14331" width="17.42578125" style="2" customWidth="1"/>
    <col min="14332" max="14332" width="6.5703125" style="2" customWidth="1"/>
    <col min="14333" max="14333" width="12.5703125" style="2" customWidth="1"/>
    <col min="14334" max="14334" width="8.7109375" style="2" customWidth="1"/>
    <col min="14335" max="14335" width="17.7109375" style="2" customWidth="1"/>
    <col min="14336" max="14336" width="12.140625" style="2" bestFit="1" customWidth="1"/>
    <col min="14337" max="14582" width="8.28515625" style="2"/>
    <col min="14583" max="14583" width="10.7109375" style="2" customWidth="1"/>
    <col min="14584" max="14584" width="5.28515625" style="2" customWidth="1"/>
    <col min="14585" max="14585" width="21.28515625" style="2" customWidth="1"/>
    <col min="14586" max="14586" width="29.28515625" style="2" bestFit="1" customWidth="1"/>
    <col min="14587" max="14587" width="17.42578125" style="2" customWidth="1"/>
    <col min="14588" max="14588" width="6.5703125" style="2" customWidth="1"/>
    <col min="14589" max="14589" width="12.5703125" style="2" customWidth="1"/>
    <col min="14590" max="14590" width="8.7109375" style="2" customWidth="1"/>
    <col min="14591" max="14591" width="17.7109375" style="2" customWidth="1"/>
    <col min="14592" max="14592" width="12.140625" style="2" bestFit="1" customWidth="1"/>
    <col min="14593" max="14838" width="8.28515625" style="2"/>
    <col min="14839" max="14839" width="10.7109375" style="2" customWidth="1"/>
    <col min="14840" max="14840" width="5.28515625" style="2" customWidth="1"/>
    <col min="14841" max="14841" width="21.28515625" style="2" customWidth="1"/>
    <col min="14842" max="14842" width="29.28515625" style="2" bestFit="1" customWidth="1"/>
    <col min="14843" max="14843" width="17.42578125" style="2" customWidth="1"/>
    <col min="14844" max="14844" width="6.5703125" style="2" customWidth="1"/>
    <col min="14845" max="14845" width="12.5703125" style="2" customWidth="1"/>
    <col min="14846" max="14846" width="8.7109375" style="2" customWidth="1"/>
    <col min="14847" max="14847" width="17.7109375" style="2" customWidth="1"/>
    <col min="14848" max="14848" width="12.140625" style="2" bestFit="1" customWidth="1"/>
    <col min="14849" max="15094" width="8.28515625" style="2"/>
    <col min="15095" max="15095" width="10.7109375" style="2" customWidth="1"/>
    <col min="15096" max="15096" width="5.28515625" style="2" customWidth="1"/>
    <col min="15097" max="15097" width="21.28515625" style="2" customWidth="1"/>
    <col min="15098" max="15098" width="29.28515625" style="2" bestFit="1" customWidth="1"/>
    <col min="15099" max="15099" width="17.42578125" style="2" customWidth="1"/>
    <col min="15100" max="15100" width="6.5703125" style="2" customWidth="1"/>
    <col min="15101" max="15101" width="12.5703125" style="2" customWidth="1"/>
    <col min="15102" max="15102" width="8.7109375" style="2" customWidth="1"/>
    <col min="15103" max="15103" width="17.7109375" style="2" customWidth="1"/>
    <col min="15104" max="15104" width="12.140625" style="2" bestFit="1" customWidth="1"/>
    <col min="15105" max="15350" width="8.28515625" style="2"/>
    <col min="15351" max="15351" width="10.7109375" style="2" customWidth="1"/>
    <col min="15352" max="15352" width="5.28515625" style="2" customWidth="1"/>
    <col min="15353" max="15353" width="21.28515625" style="2" customWidth="1"/>
    <col min="15354" max="15354" width="29.28515625" style="2" bestFit="1" customWidth="1"/>
    <col min="15355" max="15355" width="17.42578125" style="2" customWidth="1"/>
    <col min="15356" max="15356" width="6.5703125" style="2" customWidth="1"/>
    <col min="15357" max="15357" width="12.5703125" style="2" customWidth="1"/>
    <col min="15358" max="15358" width="8.7109375" style="2" customWidth="1"/>
    <col min="15359" max="15359" width="17.7109375" style="2" customWidth="1"/>
    <col min="15360" max="15360" width="12.140625" style="2" bestFit="1" customWidth="1"/>
    <col min="15361" max="15606" width="8.28515625" style="2"/>
    <col min="15607" max="15607" width="10.7109375" style="2" customWidth="1"/>
    <col min="15608" max="15608" width="5.28515625" style="2" customWidth="1"/>
    <col min="15609" max="15609" width="21.28515625" style="2" customWidth="1"/>
    <col min="15610" max="15610" width="29.28515625" style="2" bestFit="1" customWidth="1"/>
    <col min="15611" max="15611" width="17.42578125" style="2" customWidth="1"/>
    <col min="15612" max="15612" width="6.5703125" style="2" customWidth="1"/>
    <col min="15613" max="15613" width="12.5703125" style="2" customWidth="1"/>
    <col min="15614" max="15614" width="8.7109375" style="2" customWidth="1"/>
    <col min="15615" max="15615" width="17.7109375" style="2" customWidth="1"/>
    <col min="15616" max="15616" width="12.140625" style="2" bestFit="1" customWidth="1"/>
    <col min="15617" max="15862" width="8.28515625" style="2"/>
    <col min="15863" max="15863" width="10.7109375" style="2" customWidth="1"/>
    <col min="15864" max="15864" width="5.28515625" style="2" customWidth="1"/>
    <col min="15865" max="15865" width="21.28515625" style="2" customWidth="1"/>
    <col min="15866" max="15866" width="29.28515625" style="2" bestFit="1" customWidth="1"/>
    <col min="15867" max="15867" width="17.42578125" style="2" customWidth="1"/>
    <col min="15868" max="15868" width="6.5703125" style="2" customWidth="1"/>
    <col min="15869" max="15869" width="12.5703125" style="2" customWidth="1"/>
    <col min="15870" max="15870" width="8.7109375" style="2" customWidth="1"/>
    <col min="15871" max="15871" width="17.7109375" style="2" customWidth="1"/>
    <col min="15872" max="15872" width="12.140625" style="2" bestFit="1" customWidth="1"/>
    <col min="15873" max="16118" width="8.28515625" style="2"/>
    <col min="16119" max="16119" width="10.7109375" style="2" customWidth="1"/>
    <col min="16120" max="16120" width="5.28515625" style="2" customWidth="1"/>
    <col min="16121" max="16121" width="21.28515625" style="2" customWidth="1"/>
    <col min="16122" max="16122" width="29.28515625" style="2" bestFit="1" customWidth="1"/>
    <col min="16123" max="16123" width="17.42578125" style="2" customWidth="1"/>
    <col min="16124" max="16124" width="6.5703125" style="2" customWidth="1"/>
    <col min="16125" max="16125" width="12.5703125" style="2" customWidth="1"/>
    <col min="16126" max="16126" width="8.7109375" style="2" customWidth="1"/>
    <col min="16127" max="16127" width="17.7109375" style="2" customWidth="1"/>
    <col min="16128" max="16128" width="12.140625" style="2" bestFit="1" customWidth="1"/>
    <col min="16129" max="16384" width="8.28515625" style="2"/>
  </cols>
  <sheetData>
    <row r="1" spans="1:13" ht="26.25" x14ac:dyDescent="0.25">
      <c r="A1" s="2"/>
      <c r="B1" s="3" t="s">
        <v>23</v>
      </c>
      <c r="D1" s="6"/>
      <c r="E1" s="6"/>
      <c r="F1" s="6"/>
      <c r="G1" s="4"/>
      <c r="H1" s="5"/>
    </row>
    <row r="2" spans="1:13" x14ac:dyDescent="0.25">
      <c r="A2" s="2"/>
      <c r="B2" s="6"/>
      <c r="D2" s="6"/>
      <c r="E2" s="6"/>
      <c r="F2" s="6"/>
      <c r="G2" s="4"/>
      <c r="H2" s="5"/>
    </row>
    <row r="3" spans="1:13" ht="20.25" x14ac:dyDescent="0.25">
      <c r="A3" s="2"/>
      <c r="B3" s="7" t="s">
        <v>24</v>
      </c>
      <c r="D3" s="42"/>
      <c r="E3" s="42"/>
      <c r="F3" s="42"/>
      <c r="G3" s="4"/>
      <c r="H3" s="5"/>
    </row>
    <row r="4" spans="1:13" ht="20.25" x14ac:dyDescent="0.25">
      <c r="A4" s="2"/>
      <c r="B4" s="8"/>
      <c r="D4" s="42"/>
      <c r="E4" s="42"/>
      <c r="F4" s="128">
        <v>46076</v>
      </c>
      <c r="G4" s="4"/>
      <c r="H4" s="5"/>
    </row>
    <row r="5" spans="1:13" ht="20.25" x14ac:dyDescent="0.25">
      <c r="A5" s="2"/>
      <c r="B5" s="7"/>
      <c r="D5" s="42"/>
      <c r="E5" s="42"/>
      <c r="F5" s="42"/>
      <c r="G5" s="4"/>
      <c r="H5" s="5"/>
    </row>
    <row r="6" spans="1:13" ht="20.25" x14ac:dyDescent="0.25">
      <c r="A6" s="2"/>
      <c r="B6" s="43" t="s">
        <v>25</v>
      </c>
      <c r="D6" s="43" t="s">
        <v>142</v>
      </c>
      <c r="E6" s="42"/>
      <c r="G6" s="4"/>
      <c r="H6" s="44"/>
      <c r="I6" s="27"/>
      <c r="J6" s="28"/>
      <c r="K6" s="28"/>
      <c r="L6" s="45"/>
      <c r="M6" s="44"/>
    </row>
    <row r="7" spans="1:13" ht="20.25" x14ac:dyDescent="0.25">
      <c r="A7" s="2"/>
      <c r="B7" s="43" t="s">
        <v>26</v>
      </c>
      <c r="D7" s="43" t="s">
        <v>143</v>
      </c>
      <c r="E7" s="42"/>
      <c r="G7" s="4"/>
      <c r="H7" s="44"/>
      <c r="I7" s="27"/>
      <c r="J7" s="27"/>
      <c r="K7" s="27"/>
      <c r="L7" s="27"/>
      <c r="M7" s="46"/>
    </row>
    <row r="8" spans="1:13" ht="15.75" x14ac:dyDescent="0.25">
      <c r="A8" s="2"/>
      <c r="B8" s="43" t="s">
        <v>27</v>
      </c>
      <c r="D8" s="43" t="s">
        <v>144</v>
      </c>
      <c r="E8" s="14"/>
      <c r="G8" s="4"/>
      <c r="H8" s="44"/>
      <c r="I8" s="44"/>
      <c r="J8" s="27"/>
      <c r="K8" s="27"/>
      <c r="L8" s="27"/>
      <c r="M8" s="44"/>
    </row>
    <row r="9" spans="1:13" ht="13.5" thickBot="1" x14ac:dyDescent="0.3">
      <c r="B9" s="6"/>
      <c r="C9" s="6"/>
      <c r="D9" s="6"/>
      <c r="E9" s="6"/>
      <c r="H9" s="5"/>
    </row>
    <row r="10" spans="1:13" s="50" customFormat="1" ht="23.25" thickBot="1" x14ac:dyDescent="0.3">
      <c r="A10" s="47"/>
      <c r="B10" s="48" t="s">
        <v>71</v>
      </c>
      <c r="C10" s="48"/>
      <c r="D10" s="48"/>
      <c r="E10" s="48"/>
      <c r="F10" s="49"/>
    </row>
    <row r="11" spans="1:13" s="9" customFormat="1" x14ac:dyDescent="0.25">
      <c r="A11" s="34" t="s">
        <v>145</v>
      </c>
      <c r="B11" s="35"/>
      <c r="C11" s="35"/>
      <c r="D11" s="35"/>
      <c r="E11" s="35"/>
      <c r="F11" s="51"/>
    </row>
    <row r="12" spans="1:13" s="9" customFormat="1" ht="16.5" thickBot="1" x14ac:dyDescent="0.3">
      <c r="A12" s="36" t="s">
        <v>51</v>
      </c>
      <c r="B12" s="37"/>
      <c r="C12" s="37"/>
      <c r="D12" s="37"/>
      <c r="E12" s="37"/>
      <c r="F12" s="52"/>
      <c r="G12" s="10"/>
    </row>
    <row r="13" spans="1:13" s="11" customFormat="1" ht="13.5" thickBot="1" x14ac:dyDescent="0.3">
      <c r="A13" s="38" t="s">
        <v>1</v>
      </c>
      <c r="B13" s="53" t="s">
        <v>2</v>
      </c>
      <c r="C13" s="40"/>
      <c r="D13" s="40"/>
      <c r="E13" s="40"/>
      <c r="F13" s="54"/>
    </row>
    <row r="14" spans="1:13" s="11" customFormat="1" ht="31.5" customHeight="1" thickBot="1" x14ac:dyDescent="0.3">
      <c r="A14" s="38"/>
      <c r="B14" s="55" t="s">
        <v>60</v>
      </c>
      <c r="C14" s="40"/>
      <c r="D14" s="40"/>
      <c r="E14" s="40"/>
      <c r="F14" s="60">
        <f>SUM(F15:F20)</f>
        <v>0</v>
      </c>
      <c r="G14" s="135"/>
    </row>
    <row r="15" spans="1:13" s="58" customFormat="1" ht="20.100000000000001" customHeight="1" thickBot="1" x14ac:dyDescent="0.3">
      <c r="A15" s="56">
        <v>1</v>
      </c>
      <c r="B15" s="39" t="s">
        <v>49</v>
      </c>
      <c r="C15" s="57"/>
      <c r="D15" s="57"/>
      <c r="E15" s="57"/>
      <c r="F15" s="187">
        <f>'Hrazení '!F9</f>
        <v>0</v>
      </c>
      <c r="G15" s="134"/>
    </row>
    <row r="16" spans="1:13" s="58" customFormat="1" ht="20.100000000000001" customHeight="1" thickBot="1" x14ac:dyDescent="0.3">
      <c r="A16" s="56">
        <v>2</v>
      </c>
      <c r="B16" s="39" t="s">
        <v>50</v>
      </c>
      <c r="C16" s="57"/>
      <c r="D16" s="57"/>
      <c r="E16" s="57"/>
      <c r="F16" s="187">
        <f>Napájení!F9</f>
        <v>0</v>
      </c>
      <c r="G16" s="134"/>
    </row>
    <row r="17" spans="1:6" s="58" customFormat="1" ht="20.100000000000001" customHeight="1" thickBot="1" x14ac:dyDescent="0.3">
      <c r="A17" s="56">
        <v>3</v>
      </c>
      <c r="B17" s="39" t="s">
        <v>38</v>
      </c>
      <c r="C17" s="57"/>
      <c r="D17" s="57"/>
      <c r="E17" s="57"/>
      <c r="F17" s="187">
        <f>Drbadla!F9</f>
        <v>0</v>
      </c>
    </row>
    <row r="18" spans="1:6" s="58" customFormat="1" ht="20.100000000000001" customHeight="1" thickBot="1" x14ac:dyDescent="0.3">
      <c r="A18" s="56">
        <v>4</v>
      </c>
      <c r="B18" s="39" t="s">
        <v>15</v>
      </c>
      <c r="C18" s="57"/>
      <c r="D18" s="57"/>
      <c r="E18" s="57"/>
      <c r="F18" s="187">
        <f>Osvětlení!F9</f>
        <v>0</v>
      </c>
    </row>
    <row r="19" spans="1:6" s="58" customFormat="1" ht="20.100000000000001" customHeight="1" thickBot="1" x14ac:dyDescent="0.3">
      <c r="A19" s="56">
        <v>5</v>
      </c>
      <c r="B19" s="195" t="s">
        <v>73</v>
      </c>
      <c r="C19" s="196"/>
      <c r="D19" s="196"/>
      <c r="E19" s="197"/>
      <c r="F19" s="187">
        <f>Větrání!F9</f>
        <v>0</v>
      </c>
    </row>
    <row r="20" spans="1:6" s="58" customFormat="1" ht="20.100000000000001" customHeight="1" thickBot="1" x14ac:dyDescent="0.3">
      <c r="A20" s="1">
        <v>6</v>
      </c>
      <c r="B20" s="59" t="s">
        <v>72</v>
      </c>
      <c r="C20" s="137"/>
      <c r="D20" s="137"/>
      <c r="E20" s="137"/>
      <c r="F20" s="188">
        <f>Ventilátory!F9</f>
        <v>0</v>
      </c>
    </row>
  </sheetData>
  <mergeCells count="1">
    <mergeCell ref="B19:E19"/>
  </mergeCells>
  <pageMargins left="0.51181102362204722" right="0.31496062992125984" top="0.78740157480314965" bottom="0.78740157480314965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E684-569A-4515-8AE0-3D110FCC6322}">
  <dimension ref="A1:G404"/>
  <sheetViews>
    <sheetView view="pageBreakPreview" zoomScaleNormal="100" zoomScaleSheetLayoutView="100" workbookViewId="0">
      <selection activeCell="J15" sqref="J15"/>
    </sheetView>
  </sheetViews>
  <sheetFormatPr defaultColWidth="8.28515625" defaultRowHeight="12.75" x14ac:dyDescent="0.25"/>
  <cols>
    <col min="1" max="1" width="5.85546875" style="23" customWidth="1"/>
    <col min="2" max="2" width="46.28515625" style="2" customWidth="1"/>
    <col min="3" max="3" width="5.140625" style="23" customWidth="1"/>
    <col min="4" max="4" width="5.28515625" style="24" customWidth="1"/>
    <col min="5" max="5" width="9.5703125" style="29" customWidth="1"/>
    <col min="6" max="6" width="12.85546875" style="29" customWidth="1"/>
    <col min="7" max="7" width="11.7109375" style="2" bestFit="1" customWidth="1"/>
    <col min="8" max="239" width="8.28515625" style="2"/>
    <col min="240" max="240" width="10.7109375" style="2" customWidth="1"/>
    <col min="241" max="241" width="5.28515625" style="2" customWidth="1"/>
    <col min="242" max="242" width="21.28515625" style="2" customWidth="1"/>
    <col min="243" max="243" width="29.28515625" style="2" bestFit="1" customWidth="1"/>
    <col min="244" max="244" width="17.42578125" style="2" customWidth="1"/>
    <col min="245" max="245" width="6.5703125" style="2" customWidth="1"/>
    <col min="246" max="246" width="12.5703125" style="2" customWidth="1"/>
    <col min="247" max="247" width="8.7109375" style="2" customWidth="1"/>
    <col min="248" max="248" width="17.7109375" style="2" customWidth="1"/>
    <col min="249" max="249" width="12.140625" style="2" bestFit="1" customWidth="1"/>
    <col min="250" max="495" width="8.28515625" style="2"/>
    <col min="496" max="496" width="10.7109375" style="2" customWidth="1"/>
    <col min="497" max="497" width="5.28515625" style="2" customWidth="1"/>
    <col min="498" max="498" width="21.28515625" style="2" customWidth="1"/>
    <col min="499" max="499" width="29.28515625" style="2" bestFit="1" customWidth="1"/>
    <col min="500" max="500" width="17.42578125" style="2" customWidth="1"/>
    <col min="501" max="501" width="6.5703125" style="2" customWidth="1"/>
    <col min="502" max="502" width="12.5703125" style="2" customWidth="1"/>
    <col min="503" max="503" width="8.7109375" style="2" customWidth="1"/>
    <col min="504" max="504" width="17.7109375" style="2" customWidth="1"/>
    <col min="505" max="505" width="12.140625" style="2" bestFit="1" customWidth="1"/>
    <col min="506" max="751" width="8.28515625" style="2"/>
    <col min="752" max="752" width="10.7109375" style="2" customWidth="1"/>
    <col min="753" max="753" width="5.28515625" style="2" customWidth="1"/>
    <col min="754" max="754" width="21.28515625" style="2" customWidth="1"/>
    <col min="755" max="755" width="29.28515625" style="2" bestFit="1" customWidth="1"/>
    <col min="756" max="756" width="17.42578125" style="2" customWidth="1"/>
    <col min="757" max="757" width="6.5703125" style="2" customWidth="1"/>
    <col min="758" max="758" width="12.5703125" style="2" customWidth="1"/>
    <col min="759" max="759" width="8.7109375" style="2" customWidth="1"/>
    <col min="760" max="760" width="17.7109375" style="2" customWidth="1"/>
    <col min="761" max="761" width="12.140625" style="2" bestFit="1" customWidth="1"/>
    <col min="762" max="1007" width="8.28515625" style="2"/>
    <col min="1008" max="1008" width="10.7109375" style="2" customWidth="1"/>
    <col min="1009" max="1009" width="5.28515625" style="2" customWidth="1"/>
    <col min="1010" max="1010" width="21.28515625" style="2" customWidth="1"/>
    <col min="1011" max="1011" width="29.28515625" style="2" bestFit="1" customWidth="1"/>
    <col min="1012" max="1012" width="17.42578125" style="2" customWidth="1"/>
    <col min="1013" max="1013" width="6.5703125" style="2" customWidth="1"/>
    <col min="1014" max="1014" width="12.5703125" style="2" customWidth="1"/>
    <col min="1015" max="1015" width="8.7109375" style="2" customWidth="1"/>
    <col min="1016" max="1016" width="17.7109375" style="2" customWidth="1"/>
    <col min="1017" max="1017" width="12.140625" style="2" bestFit="1" customWidth="1"/>
    <col min="1018" max="1263" width="8.28515625" style="2"/>
    <col min="1264" max="1264" width="10.7109375" style="2" customWidth="1"/>
    <col min="1265" max="1265" width="5.28515625" style="2" customWidth="1"/>
    <col min="1266" max="1266" width="21.28515625" style="2" customWidth="1"/>
    <col min="1267" max="1267" width="29.28515625" style="2" bestFit="1" customWidth="1"/>
    <col min="1268" max="1268" width="17.42578125" style="2" customWidth="1"/>
    <col min="1269" max="1269" width="6.5703125" style="2" customWidth="1"/>
    <col min="1270" max="1270" width="12.5703125" style="2" customWidth="1"/>
    <col min="1271" max="1271" width="8.7109375" style="2" customWidth="1"/>
    <col min="1272" max="1272" width="17.7109375" style="2" customWidth="1"/>
    <col min="1273" max="1273" width="12.140625" style="2" bestFit="1" customWidth="1"/>
    <col min="1274" max="1519" width="8.28515625" style="2"/>
    <col min="1520" max="1520" width="10.7109375" style="2" customWidth="1"/>
    <col min="1521" max="1521" width="5.28515625" style="2" customWidth="1"/>
    <col min="1522" max="1522" width="21.28515625" style="2" customWidth="1"/>
    <col min="1523" max="1523" width="29.28515625" style="2" bestFit="1" customWidth="1"/>
    <col min="1524" max="1524" width="17.42578125" style="2" customWidth="1"/>
    <col min="1525" max="1525" width="6.5703125" style="2" customWidth="1"/>
    <col min="1526" max="1526" width="12.5703125" style="2" customWidth="1"/>
    <col min="1527" max="1527" width="8.7109375" style="2" customWidth="1"/>
    <col min="1528" max="1528" width="17.7109375" style="2" customWidth="1"/>
    <col min="1529" max="1529" width="12.140625" style="2" bestFit="1" customWidth="1"/>
    <col min="1530" max="1775" width="8.28515625" style="2"/>
    <col min="1776" max="1776" width="10.7109375" style="2" customWidth="1"/>
    <col min="1777" max="1777" width="5.28515625" style="2" customWidth="1"/>
    <col min="1778" max="1778" width="21.28515625" style="2" customWidth="1"/>
    <col min="1779" max="1779" width="29.28515625" style="2" bestFit="1" customWidth="1"/>
    <col min="1780" max="1780" width="17.42578125" style="2" customWidth="1"/>
    <col min="1781" max="1781" width="6.5703125" style="2" customWidth="1"/>
    <col min="1782" max="1782" width="12.5703125" style="2" customWidth="1"/>
    <col min="1783" max="1783" width="8.7109375" style="2" customWidth="1"/>
    <col min="1784" max="1784" width="17.7109375" style="2" customWidth="1"/>
    <col min="1785" max="1785" width="12.140625" style="2" bestFit="1" customWidth="1"/>
    <col min="1786" max="2031" width="8.28515625" style="2"/>
    <col min="2032" max="2032" width="10.7109375" style="2" customWidth="1"/>
    <col min="2033" max="2033" width="5.28515625" style="2" customWidth="1"/>
    <col min="2034" max="2034" width="21.28515625" style="2" customWidth="1"/>
    <col min="2035" max="2035" width="29.28515625" style="2" bestFit="1" customWidth="1"/>
    <col min="2036" max="2036" width="17.42578125" style="2" customWidth="1"/>
    <col min="2037" max="2037" width="6.5703125" style="2" customWidth="1"/>
    <col min="2038" max="2038" width="12.5703125" style="2" customWidth="1"/>
    <col min="2039" max="2039" width="8.7109375" style="2" customWidth="1"/>
    <col min="2040" max="2040" width="17.7109375" style="2" customWidth="1"/>
    <col min="2041" max="2041" width="12.140625" style="2" bestFit="1" customWidth="1"/>
    <col min="2042" max="2287" width="8.28515625" style="2"/>
    <col min="2288" max="2288" width="10.7109375" style="2" customWidth="1"/>
    <col min="2289" max="2289" width="5.28515625" style="2" customWidth="1"/>
    <col min="2290" max="2290" width="21.28515625" style="2" customWidth="1"/>
    <col min="2291" max="2291" width="29.28515625" style="2" bestFit="1" customWidth="1"/>
    <col min="2292" max="2292" width="17.42578125" style="2" customWidth="1"/>
    <col min="2293" max="2293" width="6.5703125" style="2" customWidth="1"/>
    <col min="2294" max="2294" width="12.5703125" style="2" customWidth="1"/>
    <col min="2295" max="2295" width="8.7109375" style="2" customWidth="1"/>
    <col min="2296" max="2296" width="17.7109375" style="2" customWidth="1"/>
    <col min="2297" max="2297" width="12.140625" style="2" bestFit="1" customWidth="1"/>
    <col min="2298" max="2543" width="8.28515625" style="2"/>
    <col min="2544" max="2544" width="10.7109375" style="2" customWidth="1"/>
    <col min="2545" max="2545" width="5.28515625" style="2" customWidth="1"/>
    <col min="2546" max="2546" width="21.28515625" style="2" customWidth="1"/>
    <col min="2547" max="2547" width="29.28515625" style="2" bestFit="1" customWidth="1"/>
    <col min="2548" max="2548" width="17.42578125" style="2" customWidth="1"/>
    <col min="2549" max="2549" width="6.5703125" style="2" customWidth="1"/>
    <col min="2550" max="2550" width="12.5703125" style="2" customWidth="1"/>
    <col min="2551" max="2551" width="8.7109375" style="2" customWidth="1"/>
    <col min="2552" max="2552" width="17.7109375" style="2" customWidth="1"/>
    <col min="2553" max="2553" width="12.140625" style="2" bestFit="1" customWidth="1"/>
    <col min="2554" max="2799" width="8.28515625" style="2"/>
    <col min="2800" max="2800" width="10.7109375" style="2" customWidth="1"/>
    <col min="2801" max="2801" width="5.28515625" style="2" customWidth="1"/>
    <col min="2802" max="2802" width="21.28515625" style="2" customWidth="1"/>
    <col min="2803" max="2803" width="29.28515625" style="2" bestFit="1" customWidth="1"/>
    <col min="2804" max="2804" width="17.42578125" style="2" customWidth="1"/>
    <col min="2805" max="2805" width="6.5703125" style="2" customWidth="1"/>
    <col min="2806" max="2806" width="12.5703125" style="2" customWidth="1"/>
    <col min="2807" max="2807" width="8.7109375" style="2" customWidth="1"/>
    <col min="2808" max="2808" width="17.7109375" style="2" customWidth="1"/>
    <col min="2809" max="2809" width="12.140625" style="2" bestFit="1" customWidth="1"/>
    <col min="2810" max="3055" width="8.28515625" style="2"/>
    <col min="3056" max="3056" width="10.7109375" style="2" customWidth="1"/>
    <col min="3057" max="3057" width="5.28515625" style="2" customWidth="1"/>
    <col min="3058" max="3058" width="21.28515625" style="2" customWidth="1"/>
    <col min="3059" max="3059" width="29.28515625" style="2" bestFit="1" customWidth="1"/>
    <col min="3060" max="3060" width="17.42578125" style="2" customWidth="1"/>
    <col min="3061" max="3061" width="6.5703125" style="2" customWidth="1"/>
    <col min="3062" max="3062" width="12.5703125" style="2" customWidth="1"/>
    <col min="3063" max="3063" width="8.7109375" style="2" customWidth="1"/>
    <col min="3064" max="3064" width="17.7109375" style="2" customWidth="1"/>
    <col min="3065" max="3065" width="12.140625" style="2" bestFit="1" customWidth="1"/>
    <col min="3066" max="3311" width="8.28515625" style="2"/>
    <col min="3312" max="3312" width="10.7109375" style="2" customWidth="1"/>
    <col min="3313" max="3313" width="5.28515625" style="2" customWidth="1"/>
    <col min="3314" max="3314" width="21.28515625" style="2" customWidth="1"/>
    <col min="3315" max="3315" width="29.28515625" style="2" bestFit="1" customWidth="1"/>
    <col min="3316" max="3316" width="17.42578125" style="2" customWidth="1"/>
    <col min="3317" max="3317" width="6.5703125" style="2" customWidth="1"/>
    <col min="3318" max="3318" width="12.5703125" style="2" customWidth="1"/>
    <col min="3319" max="3319" width="8.7109375" style="2" customWidth="1"/>
    <col min="3320" max="3320" width="17.7109375" style="2" customWidth="1"/>
    <col min="3321" max="3321" width="12.140625" style="2" bestFit="1" customWidth="1"/>
    <col min="3322" max="3567" width="8.28515625" style="2"/>
    <col min="3568" max="3568" width="10.7109375" style="2" customWidth="1"/>
    <col min="3569" max="3569" width="5.28515625" style="2" customWidth="1"/>
    <col min="3570" max="3570" width="21.28515625" style="2" customWidth="1"/>
    <col min="3571" max="3571" width="29.28515625" style="2" bestFit="1" customWidth="1"/>
    <col min="3572" max="3572" width="17.42578125" style="2" customWidth="1"/>
    <col min="3573" max="3573" width="6.5703125" style="2" customWidth="1"/>
    <col min="3574" max="3574" width="12.5703125" style="2" customWidth="1"/>
    <col min="3575" max="3575" width="8.7109375" style="2" customWidth="1"/>
    <col min="3576" max="3576" width="17.7109375" style="2" customWidth="1"/>
    <col min="3577" max="3577" width="12.140625" style="2" bestFit="1" customWidth="1"/>
    <col min="3578" max="3823" width="8.28515625" style="2"/>
    <col min="3824" max="3824" width="10.7109375" style="2" customWidth="1"/>
    <col min="3825" max="3825" width="5.28515625" style="2" customWidth="1"/>
    <col min="3826" max="3826" width="21.28515625" style="2" customWidth="1"/>
    <col min="3827" max="3827" width="29.28515625" style="2" bestFit="1" customWidth="1"/>
    <col min="3828" max="3828" width="17.42578125" style="2" customWidth="1"/>
    <col min="3829" max="3829" width="6.5703125" style="2" customWidth="1"/>
    <col min="3830" max="3830" width="12.5703125" style="2" customWidth="1"/>
    <col min="3831" max="3831" width="8.7109375" style="2" customWidth="1"/>
    <col min="3832" max="3832" width="17.7109375" style="2" customWidth="1"/>
    <col min="3833" max="3833" width="12.140625" style="2" bestFit="1" customWidth="1"/>
    <col min="3834" max="4079" width="8.28515625" style="2"/>
    <col min="4080" max="4080" width="10.7109375" style="2" customWidth="1"/>
    <col min="4081" max="4081" width="5.28515625" style="2" customWidth="1"/>
    <col min="4082" max="4082" width="21.28515625" style="2" customWidth="1"/>
    <col min="4083" max="4083" width="29.28515625" style="2" bestFit="1" customWidth="1"/>
    <col min="4084" max="4084" width="17.42578125" style="2" customWidth="1"/>
    <col min="4085" max="4085" width="6.5703125" style="2" customWidth="1"/>
    <col min="4086" max="4086" width="12.5703125" style="2" customWidth="1"/>
    <col min="4087" max="4087" width="8.7109375" style="2" customWidth="1"/>
    <col min="4088" max="4088" width="17.7109375" style="2" customWidth="1"/>
    <col min="4089" max="4089" width="12.140625" style="2" bestFit="1" customWidth="1"/>
    <col min="4090" max="4335" width="8.28515625" style="2"/>
    <col min="4336" max="4336" width="10.7109375" style="2" customWidth="1"/>
    <col min="4337" max="4337" width="5.28515625" style="2" customWidth="1"/>
    <col min="4338" max="4338" width="21.28515625" style="2" customWidth="1"/>
    <col min="4339" max="4339" width="29.28515625" style="2" bestFit="1" customWidth="1"/>
    <col min="4340" max="4340" width="17.42578125" style="2" customWidth="1"/>
    <col min="4341" max="4341" width="6.5703125" style="2" customWidth="1"/>
    <col min="4342" max="4342" width="12.5703125" style="2" customWidth="1"/>
    <col min="4343" max="4343" width="8.7109375" style="2" customWidth="1"/>
    <col min="4344" max="4344" width="17.7109375" style="2" customWidth="1"/>
    <col min="4345" max="4345" width="12.140625" style="2" bestFit="1" customWidth="1"/>
    <col min="4346" max="4591" width="8.28515625" style="2"/>
    <col min="4592" max="4592" width="10.7109375" style="2" customWidth="1"/>
    <col min="4593" max="4593" width="5.28515625" style="2" customWidth="1"/>
    <col min="4594" max="4594" width="21.28515625" style="2" customWidth="1"/>
    <col min="4595" max="4595" width="29.28515625" style="2" bestFit="1" customWidth="1"/>
    <col min="4596" max="4596" width="17.42578125" style="2" customWidth="1"/>
    <col min="4597" max="4597" width="6.5703125" style="2" customWidth="1"/>
    <col min="4598" max="4598" width="12.5703125" style="2" customWidth="1"/>
    <col min="4599" max="4599" width="8.7109375" style="2" customWidth="1"/>
    <col min="4600" max="4600" width="17.7109375" style="2" customWidth="1"/>
    <col min="4601" max="4601" width="12.140625" style="2" bestFit="1" customWidth="1"/>
    <col min="4602" max="4847" width="8.28515625" style="2"/>
    <col min="4848" max="4848" width="10.7109375" style="2" customWidth="1"/>
    <col min="4849" max="4849" width="5.28515625" style="2" customWidth="1"/>
    <col min="4850" max="4850" width="21.28515625" style="2" customWidth="1"/>
    <col min="4851" max="4851" width="29.28515625" style="2" bestFit="1" customWidth="1"/>
    <col min="4852" max="4852" width="17.42578125" style="2" customWidth="1"/>
    <col min="4853" max="4853" width="6.5703125" style="2" customWidth="1"/>
    <col min="4854" max="4854" width="12.5703125" style="2" customWidth="1"/>
    <col min="4855" max="4855" width="8.7109375" style="2" customWidth="1"/>
    <col min="4856" max="4856" width="17.7109375" style="2" customWidth="1"/>
    <col min="4857" max="4857" width="12.140625" style="2" bestFit="1" customWidth="1"/>
    <col min="4858" max="5103" width="8.28515625" style="2"/>
    <col min="5104" max="5104" width="10.7109375" style="2" customWidth="1"/>
    <col min="5105" max="5105" width="5.28515625" style="2" customWidth="1"/>
    <col min="5106" max="5106" width="21.28515625" style="2" customWidth="1"/>
    <col min="5107" max="5107" width="29.28515625" style="2" bestFit="1" customWidth="1"/>
    <col min="5108" max="5108" width="17.42578125" style="2" customWidth="1"/>
    <col min="5109" max="5109" width="6.5703125" style="2" customWidth="1"/>
    <col min="5110" max="5110" width="12.5703125" style="2" customWidth="1"/>
    <col min="5111" max="5111" width="8.7109375" style="2" customWidth="1"/>
    <col min="5112" max="5112" width="17.7109375" style="2" customWidth="1"/>
    <col min="5113" max="5113" width="12.140625" style="2" bestFit="1" customWidth="1"/>
    <col min="5114" max="5359" width="8.28515625" style="2"/>
    <col min="5360" max="5360" width="10.7109375" style="2" customWidth="1"/>
    <col min="5361" max="5361" width="5.28515625" style="2" customWidth="1"/>
    <col min="5362" max="5362" width="21.28515625" style="2" customWidth="1"/>
    <col min="5363" max="5363" width="29.28515625" style="2" bestFit="1" customWidth="1"/>
    <col min="5364" max="5364" width="17.42578125" style="2" customWidth="1"/>
    <col min="5365" max="5365" width="6.5703125" style="2" customWidth="1"/>
    <col min="5366" max="5366" width="12.5703125" style="2" customWidth="1"/>
    <col min="5367" max="5367" width="8.7109375" style="2" customWidth="1"/>
    <col min="5368" max="5368" width="17.7109375" style="2" customWidth="1"/>
    <col min="5369" max="5369" width="12.140625" style="2" bestFit="1" customWidth="1"/>
    <col min="5370" max="5615" width="8.28515625" style="2"/>
    <col min="5616" max="5616" width="10.7109375" style="2" customWidth="1"/>
    <col min="5617" max="5617" width="5.28515625" style="2" customWidth="1"/>
    <col min="5618" max="5618" width="21.28515625" style="2" customWidth="1"/>
    <col min="5619" max="5619" width="29.28515625" style="2" bestFit="1" customWidth="1"/>
    <col min="5620" max="5620" width="17.42578125" style="2" customWidth="1"/>
    <col min="5621" max="5621" width="6.5703125" style="2" customWidth="1"/>
    <col min="5622" max="5622" width="12.5703125" style="2" customWidth="1"/>
    <col min="5623" max="5623" width="8.7109375" style="2" customWidth="1"/>
    <col min="5624" max="5624" width="17.7109375" style="2" customWidth="1"/>
    <col min="5625" max="5625" width="12.140625" style="2" bestFit="1" customWidth="1"/>
    <col min="5626" max="5871" width="8.28515625" style="2"/>
    <col min="5872" max="5872" width="10.7109375" style="2" customWidth="1"/>
    <col min="5873" max="5873" width="5.28515625" style="2" customWidth="1"/>
    <col min="5874" max="5874" width="21.28515625" style="2" customWidth="1"/>
    <col min="5875" max="5875" width="29.28515625" style="2" bestFit="1" customWidth="1"/>
    <col min="5876" max="5876" width="17.42578125" style="2" customWidth="1"/>
    <col min="5877" max="5877" width="6.5703125" style="2" customWidth="1"/>
    <col min="5878" max="5878" width="12.5703125" style="2" customWidth="1"/>
    <col min="5879" max="5879" width="8.7109375" style="2" customWidth="1"/>
    <col min="5880" max="5880" width="17.7109375" style="2" customWidth="1"/>
    <col min="5881" max="5881" width="12.140625" style="2" bestFit="1" customWidth="1"/>
    <col min="5882" max="6127" width="8.28515625" style="2"/>
    <col min="6128" max="6128" width="10.7109375" style="2" customWidth="1"/>
    <col min="6129" max="6129" width="5.28515625" style="2" customWidth="1"/>
    <col min="6130" max="6130" width="21.28515625" style="2" customWidth="1"/>
    <col min="6131" max="6131" width="29.28515625" style="2" bestFit="1" customWidth="1"/>
    <col min="6132" max="6132" width="17.42578125" style="2" customWidth="1"/>
    <col min="6133" max="6133" width="6.5703125" style="2" customWidth="1"/>
    <col min="6134" max="6134" width="12.5703125" style="2" customWidth="1"/>
    <col min="6135" max="6135" width="8.7109375" style="2" customWidth="1"/>
    <col min="6136" max="6136" width="17.7109375" style="2" customWidth="1"/>
    <col min="6137" max="6137" width="12.140625" style="2" bestFit="1" customWidth="1"/>
    <col min="6138" max="6383" width="8.28515625" style="2"/>
    <col min="6384" max="6384" width="10.7109375" style="2" customWidth="1"/>
    <col min="6385" max="6385" width="5.28515625" style="2" customWidth="1"/>
    <col min="6386" max="6386" width="21.28515625" style="2" customWidth="1"/>
    <col min="6387" max="6387" width="29.28515625" style="2" bestFit="1" customWidth="1"/>
    <col min="6388" max="6388" width="17.42578125" style="2" customWidth="1"/>
    <col min="6389" max="6389" width="6.5703125" style="2" customWidth="1"/>
    <col min="6390" max="6390" width="12.5703125" style="2" customWidth="1"/>
    <col min="6391" max="6391" width="8.7109375" style="2" customWidth="1"/>
    <col min="6392" max="6392" width="17.7109375" style="2" customWidth="1"/>
    <col min="6393" max="6393" width="12.140625" style="2" bestFit="1" customWidth="1"/>
    <col min="6394" max="6639" width="8.28515625" style="2"/>
    <col min="6640" max="6640" width="10.7109375" style="2" customWidth="1"/>
    <col min="6641" max="6641" width="5.28515625" style="2" customWidth="1"/>
    <col min="6642" max="6642" width="21.28515625" style="2" customWidth="1"/>
    <col min="6643" max="6643" width="29.28515625" style="2" bestFit="1" customWidth="1"/>
    <col min="6644" max="6644" width="17.42578125" style="2" customWidth="1"/>
    <col min="6645" max="6645" width="6.5703125" style="2" customWidth="1"/>
    <col min="6646" max="6646" width="12.5703125" style="2" customWidth="1"/>
    <col min="6647" max="6647" width="8.7109375" style="2" customWidth="1"/>
    <col min="6648" max="6648" width="17.7109375" style="2" customWidth="1"/>
    <col min="6649" max="6649" width="12.140625" style="2" bestFit="1" customWidth="1"/>
    <col min="6650" max="6895" width="8.28515625" style="2"/>
    <col min="6896" max="6896" width="10.7109375" style="2" customWidth="1"/>
    <col min="6897" max="6897" width="5.28515625" style="2" customWidth="1"/>
    <col min="6898" max="6898" width="21.28515625" style="2" customWidth="1"/>
    <col min="6899" max="6899" width="29.28515625" style="2" bestFit="1" customWidth="1"/>
    <col min="6900" max="6900" width="17.42578125" style="2" customWidth="1"/>
    <col min="6901" max="6901" width="6.5703125" style="2" customWidth="1"/>
    <col min="6902" max="6902" width="12.5703125" style="2" customWidth="1"/>
    <col min="6903" max="6903" width="8.7109375" style="2" customWidth="1"/>
    <col min="6904" max="6904" width="17.7109375" style="2" customWidth="1"/>
    <col min="6905" max="6905" width="12.140625" style="2" bestFit="1" customWidth="1"/>
    <col min="6906" max="7151" width="8.28515625" style="2"/>
    <col min="7152" max="7152" width="10.7109375" style="2" customWidth="1"/>
    <col min="7153" max="7153" width="5.28515625" style="2" customWidth="1"/>
    <col min="7154" max="7154" width="21.28515625" style="2" customWidth="1"/>
    <col min="7155" max="7155" width="29.28515625" style="2" bestFit="1" customWidth="1"/>
    <col min="7156" max="7156" width="17.42578125" style="2" customWidth="1"/>
    <col min="7157" max="7157" width="6.5703125" style="2" customWidth="1"/>
    <col min="7158" max="7158" width="12.5703125" style="2" customWidth="1"/>
    <col min="7159" max="7159" width="8.7109375" style="2" customWidth="1"/>
    <col min="7160" max="7160" width="17.7109375" style="2" customWidth="1"/>
    <col min="7161" max="7161" width="12.140625" style="2" bestFit="1" customWidth="1"/>
    <col min="7162" max="7407" width="8.28515625" style="2"/>
    <col min="7408" max="7408" width="10.7109375" style="2" customWidth="1"/>
    <col min="7409" max="7409" width="5.28515625" style="2" customWidth="1"/>
    <col min="7410" max="7410" width="21.28515625" style="2" customWidth="1"/>
    <col min="7411" max="7411" width="29.28515625" style="2" bestFit="1" customWidth="1"/>
    <col min="7412" max="7412" width="17.42578125" style="2" customWidth="1"/>
    <col min="7413" max="7413" width="6.5703125" style="2" customWidth="1"/>
    <col min="7414" max="7414" width="12.5703125" style="2" customWidth="1"/>
    <col min="7415" max="7415" width="8.7109375" style="2" customWidth="1"/>
    <col min="7416" max="7416" width="17.7109375" style="2" customWidth="1"/>
    <col min="7417" max="7417" width="12.140625" style="2" bestFit="1" customWidth="1"/>
    <col min="7418" max="7663" width="8.28515625" style="2"/>
    <col min="7664" max="7664" width="10.7109375" style="2" customWidth="1"/>
    <col min="7665" max="7665" width="5.28515625" style="2" customWidth="1"/>
    <col min="7666" max="7666" width="21.28515625" style="2" customWidth="1"/>
    <col min="7667" max="7667" width="29.28515625" style="2" bestFit="1" customWidth="1"/>
    <col min="7668" max="7668" width="17.42578125" style="2" customWidth="1"/>
    <col min="7669" max="7669" width="6.5703125" style="2" customWidth="1"/>
    <col min="7670" max="7670" width="12.5703125" style="2" customWidth="1"/>
    <col min="7671" max="7671" width="8.7109375" style="2" customWidth="1"/>
    <col min="7672" max="7672" width="17.7109375" style="2" customWidth="1"/>
    <col min="7673" max="7673" width="12.140625" style="2" bestFit="1" customWidth="1"/>
    <col min="7674" max="7919" width="8.28515625" style="2"/>
    <col min="7920" max="7920" width="10.7109375" style="2" customWidth="1"/>
    <col min="7921" max="7921" width="5.28515625" style="2" customWidth="1"/>
    <col min="7922" max="7922" width="21.28515625" style="2" customWidth="1"/>
    <col min="7923" max="7923" width="29.28515625" style="2" bestFit="1" customWidth="1"/>
    <col min="7924" max="7924" width="17.42578125" style="2" customWidth="1"/>
    <col min="7925" max="7925" width="6.5703125" style="2" customWidth="1"/>
    <col min="7926" max="7926" width="12.5703125" style="2" customWidth="1"/>
    <col min="7927" max="7927" width="8.7109375" style="2" customWidth="1"/>
    <col min="7928" max="7928" width="17.7109375" style="2" customWidth="1"/>
    <col min="7929" max="7929" width="12.140625" style="2" bestFit="1" customWidth="1"/>
    <col min="7930" max="8175" width="8.28515625" style="2"/>
    <col min="8176" max="8176" width="10.7109375" style="2" customWidth="1"/>
    <col min="8177" max="8177" width="5.28515625" style="2" customWidth="1"/>
    <col min="8178" max="8178" width="21.28515625" style="2" customWidth="1"/>
    <col min="8179" max="8179" width="29.28515625" style="2" bestFit="1" customWidth="1"/>
    <col min="8180" max="8180" width="17.42578125" style="2" customWidth="1"/>
    <col min="8181" max="8181" width="6.5703125" style="2" customWidth="1"/>
    <col min="8182" max="8182" width="12.5703125" style="2" customWidth="1"/>
    <col min="8183" max="8183" width="8.7109375" style="2" customWidth="1"/>
    <col min="8184" max="8184" width="17.7109375" style="2" customWidth="1"/>
    <col min="8185" max="8185" width="12.140625" style="2" bestFit="1" customWidth="1"/>
    <col min="8186" max="8431" width="8.28515625" style="2"/>
    <col min="8432" max="8432" width="10.7109375" style="2" customWidth="1"/>
    <col min="8433" max="8433" width="5.28515625" style="2" customWidth="1"/>
    <col min="8434" max="8434" width="21.28515625" style="2" customWidth="1"/>
    <col min="8435" max="8435" width="29.28515625" style="2" bestFit="1" customWidth="1"/>
    <col min="8436" max="8436" width="17.42578125" style="2" customWidth="1"/>
    <col min="8437" max="8437" width="6.5703125" style="2" customWidth="1"/>
    <col min="8438" max="8438" width="12.5703125" style="2" customWidth="1"/>
    <col min="8439" max="8439" width="8.7109375" style="2" customWidth="1"/>
    <col min="8440" max="8440" width="17.7109375" style="2" customWidth="1"/>
    <col min="8441" max="8441" width="12.140625" style="2" bestFit="1" customWidth="1"/>
    <col min="8442" max="8687" width="8.28515625" style="2"/>
    <col min="8688" max="8688" width="10.7109375" style="2" customWidth="1"/>
    <col min="8689" max="8689" width="5.28515625" style="2" customWidth="1"/>
    <col min="8690" max="8690" width="21.28515625" style="2" customWidth="1"/>
    <col min="8691" max="8691" width="29.28515625" style="2" bestFit="1" customWidth="1"/>
    <col min="8692" max="8692" width="17.42578125" style="2" customWidth="1"/>
    <col min="8693" max="8693" width="6.5703125" style="2" customWidth="1"/>
    <col min="8694" max="8694" width="12.5703125" style="2" customWidth="1"/>
    <col min="8695" max="8695" width="8.7109375" style="2" customWidth="1"/>
    <col min="8696" max="8696" width="17.7109375" style="2" customWidth="1"/>
    <col min="8697" max="8697" width="12.140625" style="2" bestFit="1" customWidth="1"/>
    <col min="8698" max="8943" width="8.28515625" style="2"/>
    <col min="8944" max="8944" width="10.7109375" style="2" customWidth="1"/>
    <col min="8945" max="8945" width="5.28515625" style="2" customWidth="1"/>
    <col min="8946" max="8946" width="21.28515625" style="2" customWidth="1"/>
    <col min="8947" max="8947" width="29.28515625" style="2" bestFit="1" customWidth="1"/>
    <col min="8948" max="8948" width="17.42578125" style="2" customWidth="1"/>
    <col min="8949" max="8949" width="6.5703125" style="2" customWidth="1"/>
    <col min="8950" max="8950" width="12.5703125" style="2" customWidth="1"/>
    <col min="8951" max="8951" width="8.7109375" style="2" customWidth="1"/>
    <col min="8952" max="8952" width="17.7109375" style="2" customWidth="1"/>
    <col min="8953" max="8953" width="12.140625" style="2" bestFit="1" customWidth="1"/>
    <col min="8954" max="9199" width="8.28515625" style="2"/>
    <col min="9200" max="9200" width="10.7109375" style="2" customWidth="1"/>
    <col min="9201" max="9201" width="5.28515625" style="2" customWidth="1"/>
    <col min="9202" max="9202" width="21.28515625" style="2" customWidth="1"/>
    <col min="9203" max="9203" width="29.28515625" style="2" bestFit="1" customWidth="1"/>
    <col min="9204" max="9204" width="17.42578125" style="2" customWidth="1"/>
    <col min="9205" max="9205" width="6.5703125" style="2" customWidth="1"/>
    <col min="9206" max="9206" width="12.5703125" style="2" customWidth="1"/>
    <col min="9207" max="9207" width="8.7109375" style="2" customWidth="1"/>
    <col min="9208" max="9208" width="17.7109375" style="2" customWidth="1"/>
    <col min="9209" max="9209" width="12.140625" style="2" bestFit="1" customWidth="1"/>
    <col min="9210" max="9455" width="8.28515625" style="2"/>
    <col min="9456" max="9456" width="10.7109375" style="2" customWidth="1"/>
    <col min="9457" max="9457" width="5.28515625" style="2" customWidth="1"/>
    <col min="9458" max="9458" width="21.28515625" style="2" customWidth="1"/>
    <col min="9459" max="9459" width="29.28515625" style="2" bestFit="1" customWidth="1"/>
    <col min="9460" max="9460" width="17.42578125" style="2" customWidth="1"/>
    <col min="9461" max="9461" width="6.5703125" style="2" customWidth="1"/>
    <col min="9462" max="9462" width="12.5703125" style="2" customWidth="1"/>
    <col min="9463" max="9463" width="8.7109375" style="2" customWidth="1"/>
    <col min="9464" max="9464" width="17.7109375" style="2" customWidth="1"/>
    <col min="9465" max="9465" width="12.140625" style="2" bestFit="1" customWidth="1"/>
    <col min="9466" max="9711" width="8.28515625" style="2"/>
    <col min="9712" max="9712" width="10.7109375" style="2" customWidth="1"/>
    <col min="9713" max="9713" width="5.28515625" style="2" customWidth="1"/>
    <col min="9714" max="9714" width="21.28515625" style="2" customWidth="1"/>
    <col min="9715" max="9715" width="29.28515625" style="2" bestFit="1" customWidth="1"/>
    <col min="9716" max="9716" width="17.42578125" style="2" customWidth="1"/>
    <col min="9717" max="9717" width="6.5703125" style="2" customWidth="1"/>
    <col min="9718" max="9718" width="12.5703125" style="2" customWidth="1"/>
    <col min="9719" max="9719" width="8.7109375" style="2" customWidth="1"/>
    <col min="9720" max="9720" width="17.7109375" style="2" customWidth="1"/>
    <col min="9721" max="9721" width="12.140625" style="2" bestFit="1" customWidth="1"/>
    <col min="9722" max="9967" width="8.28515625" style="2"/>
    <col min="9968" max="9968" width="10.7109375" style="2" customWidth="1"/>
    <col min="9969" max="9969" width="5.28515625" style="2" customWidth="1"/>
    <col min="9970" max="9970" width="21.28515625" style="2" customWidth="1"/>
    <col min="9971" max="9971" width="29.28515625" style="2" bestFit="1" customWidth="1"/>
    <col min="9972" max="9972" width="17.42578125" style="2" customWidth="1"/>
    <col min="9973" max="9973" width="6.5703125" style="2" customWidth="1"/>
    <col min="9974" max="9974" width="12.5703125" style="2" customWidth="1"/>
    <col min="9975" max="9975" width="8.7109375" style="2" customWidth="1"/>
    <col min="9976" max="9976" width="17.7109375" style="2" customWidth="1"/>
    <col min="9977" max="9977" width="12.140625" style="2" bestFit="1" customWidth="1"/>
    <col min="9978" max="10223" width="8.28515625" style="2"/>
    <col min="10224" max="10224" width="10.7109375" style="2" customWidth="1"/>
    <col min="10225" max="10225" width="5.28515625" style="2" customWidth="1"/>
    <col min="10226" max="10226" width="21.28515625" style="2" customWidth="1"/>
    <col min="10227" max="10227" width="29.28515625" style="2" bestFit="1" customWidth="1"/>
    <col min="10228" max="10228" width="17.42578125" style="2" customWidth="1"/>
    <col min="10229" max="10229" width="6.5703125" style="2" customWidth="1"/>
    <col min="10230" max="10230" width="12.5703125" style="2" customWidth="1"/>
    <col min="10231" max="10231" width="8.7109375" style="2" customWidth="1"/>
    <col min="10232" max="10232" width="17.7109375" style="2" customWidth="1"/>
    <col min="10233" max="10233" width="12.140625" style="2" bestFit="1" customWidth="1"/>
    <col min="10234" max="10479" width="8.28515625" style="2"/>
    <col min="10480" max="10480" width="10.7109375" style="2" customWidth="1"/>
    <col min="10481" max="10481" width="5.28515625" style="2" customWidth="1"/>
    <col min="10482" max="10482" width="21.28515625" style="2" customWidth="1"/>
    <col min="10483" max="10483" width="29.28515625" style="2" bestFit="1" customWidth="1"/>
    <col min="10484" max="10484" width="17.42578125" style="2" customWidth="1"/>
    <col min="10485" max="10485" width="6.5703125" style="2" customWidth="1"/>
    <col min="10486" max="10486" width="12.5703125" style="2" customWidth="1"/>
    <col min="10487" max="10487" width="8.7109375" style="2" customWidth="1"/>
    <col min="10488" max="10488" width="17.7109375" style="2" customWidth="1"/>
    <col min="10489" max="10489" width="12.140625" style="2" bestFit="1" customWidth="1"/>
    <col min="10490" max="10735" width="8.28515625" style="2"/>
    <col min="10736" max="10736" width="10.7109375" style="2" customWidth="1"/>
    <col min="10737" max="10737" width="5.28515625" style="2" customWidth="1"/>
    <col min="10738" max="10738" width="21.28515625" style="2" customWidth="1"/>
    <col min="10739" max="10739" width="29.28515625" style="2" bestFit="1" customWidth="1"/>
    <col min="10740" max="10740" width="17.42578125" style="2" customWidth="1"/>
    <col min="10741" max="10741" width="6.5703125" style="2" customWidth="1"/>
    <col min="10742" max="10742" width="12.5703125" style="2" customWidth="1"/>
    <col min="10743" max="10743" width="8.7109375" style="2" customWidth="1"/>
    <col min="10744" max="10744" width="17.7109375" style="2" customWidth="1"/>
    <col min="10745" max="10745" width="12.140625" style="2" bestFit="1" customWidth="1"/>
    <col min="10746" max="10991" width="8.28515625" style="2"/>
    <col min="10992" max="10992" width="10.7109375" style="2" customWidth="1"/>
    <col min="10993" max="10993" width="5.28515625" style="2" customWidth="1"/>
    <col min="10994" max="10994" width="21.28515625" style="2" customWidth="1"/>
    <col min="10995" max="10995" width="29.28515625" style="2" bestFit="1" customWidth="1"/>
    <col min="10996" max="10996" width="17.42578125" style="2" customWidth="1"/>
    <col min="10997" max="10997" width="6.5703125" style="2" customWidth="1"/>
    <col min="10998" max="10998" width="12.5703125" style="2" customWidth="1"/>
    <col min="10999" max="10999" width="8.7109375" style="2" customWidth="1"/>
    <col min="11000" max="11000" width="17.7109375" style="2" customWidth="1"/>
    <col min="11001" max="11001" width="12.140625" style="2" bestFit="1" customWidth="1"/>
    <col min="11002" max="11247" width="8.28515625" style="2"/>
    <col min="11248" max="11248" width="10.7109375" style="2" customWidth="1"/>
    <col min="11249" max="11249" width="5.28515625" style="2" customWidth="1"/>
    <col min="11250" max="11250" width="21.28515625" style="2" customWidth="1"/>
    <col min="11251" max="11251" width="29.28515625" style="2" bestFit="1" customWidth="1"/>
    <col min="11252" max="11252" width="17.42578125" style="2" customWidth="1"/>
    <col min="11253" max="11253" width="6.5703125" style="2" customWidth="1"/>
    <col min="11254" max="11254" width="12.5703125" style="2" customWidth="1"/>
    <col min="11255" max="11255" width="8.7109375" style="2" customWidth="1"/>
    <col min="11256" max="11256" width="17.7109375" style="2" customWidth="1"/>
    <col min="11257" max="11257" width="12.140625" style="2" bestFit="1" customWidth="1"/>
    <col min="11258" max="11503" width="8.28515625" style="2"/>
    <col min="11504" max="11504" width="10.7109375" style="2" customWidth="1"/>
    <col min="11505" max="11505" width="5.28515625" style="2" customWidth="1"/>
    <col min="11506" max="11506" width="21.28515625" style="2" customWidth="1"/>
    <col min="11507" max="11507" width="29.28515625" style="2" bestFit="1" customWidth="1"/>
    <col min="11508" max="11508" width="17.42578125" style="2" customWidth="1"/>
    <col min="11509" max="11509" width="6.5703125" style="2" customWidth="1"/>
    <col min="11510" max="11510" width="12.5703125" style="2" customWidth="1"/>
    <col min="11511" max="11511" width="8.7109375" style="2" customWidth="1"/>
    <col min="11512" max="11512" width="17.7109375" style="2" customWidth="1"/>
    <col min="11513" max="11513" width="12.140625" style="2" bestFit="1" customWidth="1"/>
    <col min="11514" max="11759" width="8.28515625" style="2"/>
    <col min="11760" max="11760" width="10.7109375" style="2" customWidth="1"/>
    <col min="11761" max="11761" width="5.28515625" style="2" customWidth="1"/>
    <col min="11762" max="11762" width="21.28515625" style="2" customWidth="1"/>
    <col min="11763" max="11763" width="29.28515625" style="2" bestFit="1" customWidth="1"/>
    <col min="11764" max="11764" width="17.42578125" style="2" customWidth="1"/>
    <col min="11765" max="11765" width="6.5703125" style="2" customWidth="1"/>
    <col min="11766" max="11766" width="12.5703125" style="2" customWidth="1"/>
    <col min="11767" max="11767" width="8.7109375" style="2" customWidth="1"/>
    <col min="11768" max="11768" width="17.7109375" style="2" customWidth="1"/>
    <col min="11769" max="11769" width="12.140625" style="2" bestFit="1" customWidth="1"/>
    <col min="11770" max="12015" width="8.28515625" style="2"/>
    <col min="12016" max="12016" width="10.7109375" style="2" customWidth="1"/>
    <col min="12017" max="12017" width="5.28515625" style="2" customWidth="1"/>
    <col min="12018" max="12018" width="21.28515625" style="2" customWidth="1"/>
    <col min="12019" max="12019" width="29.28515625" style="2" bestFit="1" customWidth="1"/>
    <col min="12020" max="12020" width="17.42578125" style="2" customWidth="1"/>
    <col min="12021" max="12021" width="6.5703125" style="2" customWidth="1"/>
    <col min="12022" max="12022" width="12.5703125" style="2" customWidth="1"/>
    <col min="12023" max="12023" width="8.7109375" style="2" customWidth="1"/>
    <col min="12024" max="12024" width="17.7109375" style="2" customWidth="1"/>
    <col min="12025" max="12025" width="12.140625" style="2" bestFit="1" customWidth="1"/>
    <col min="12026" max="12271" width="8.28515625" style="2"/>
    <col min="12272" max="12272" width="10.7109375" style="2" customWidth="1"/>
    <col min="12273" max="12273" width="5.28515625" style="2" customWidth="1"/>
    <col min="12274" max="12274" width="21.28515625" style="2" customWidth="1"/>
    <col min="12275" max="12275" width="29.28515625" style="2" bestFit="1" customWidth="1"/>
    <col min="12276" max="12276" width="17.42578125" style="2" customWidth="1"/>
    <col min="12277" max="12277" width="6.5703125" style="2" customWidth="1"/>
    <col min="12278" max="12278" width="12.5703125" style="2" customWidth="1"/>
    <col min="12279" max="12279" width="8.7109375" style="2" customWidth="1"/>
    <col min="12280" max="12280" width="17.7109375" style="2" customWidth="1"/>
    <col min="12281" max="12281" width="12.140625" style="2" bestFit="1" customWidth="1"/>
    <col min="12282" max="12527" width="8.28515625" style="2"/>
    <col min="12528" max="12528" width="10.7109375" style="2" customWidth="1"/>
    <col min="12529" max="12529" width="5.28515625" style="2" customWidth="1"/>
    <col min="12530" max="12530" width="21.28515625" style="2" customWidth="1"/>
    <col min="12531" max="12531" width="29.28515625" style="2" bestFit="1" customWidth="1"/>
    <col min="12532" max="12532" width="17.42578125" style="2" customWidth="1"/>
    <col min="12533" max="12533" width="6.5703125" style="2" customWidth="1"/>
    <col min="12534" max="12534" width="12.5703125" style="2" customWidth="1"/>
    <col min="12535" max="12535" width="8.7109375" style="2" customWidth="1"/>
    <col min="12536" max="12536" width="17.7109375" style="2" customWidth="1"/>
    <col min="12537" max="12537" width="12.140625" style="2" bestFit="1" customWidth="1"/>
    <col min="12538" max="12783" width="8.28515625" style="2"/>
    <col min="12784" max="12784" width="10.7109375" style="2" customWidth="1"/>
    <col min="12785" max="12785" width="5.28515625" style="2" customWidth="1"/>
    <col min="12786" max="12786" width="21.28515625" style="2" customWidth="1"/>
    <col min="12787" max="12787" width="29.28515625" style="2" bestFit="1" customWidth="1"/>
    <col min="12788" max="12788" width="17.42578125" style="2" customWidth="1"/>
    <col min="12789" max="12789" width="6.5703125" style="2" customWidth="1"/>
    <col min="12790" max="12790" width="12.5703125" style="2" customWidth="1"/>
    <col min="12791" max="12791" width="8.7109375" style="2" customWidth="1"/>
    <col min="12792" max="12792" width="17.7109375" style="2" customWidth="1"/>
    <col min="12793" max="12793" width="12.140625" style="2" bestFit="1" customWidth="1"/>
    <col min="12794" max="13039" width="8.28515625" style="2"/>
    <col min="13040" max="13040" width="10.7109375" style="2" customWidth="1"/>
    <col min="13041" max="13041" width="5.28515625" style="2" customWidth="1"/>
    <col min="13042" max="13042" width="21.28515625" style="2" customWidth="1"/>
    <col min="13043" max="13043" width="29.28515625" style="2" bestFit="1" customWidth="1"/>
    <col min="13044" max="13044" width="17.42578125" style="2" customWidth="1"/>
    <col min="13045" max="13045" width="6.5703125" style="2" customWidth="1"/>
    <col min="13046" max="13046" width="12.5703125" style="2" customWidth="1"/>
    <col min="13047" max="13047" width="8.7109375" style="2" customWidth="1"/>
    <col min="13048" max="13048" width="17.7109375" style="2" customWidth="1"/>
    <col min="13049" max="13049" width="12.140625" style="2" bestFit="1" customWidth="1"/>
    <col min="13050" max="13295" width="8.28515625" style="2"/>
    <col min="13296" max="13296" width="10.7109375" style="2" customWidth="1"/>
    <col min="13297" max="13297" width="5.28515625" style="2" customWidth="1"/>
    <col min="13298" max="13298" width="21.28515625" style="2" customWidth="1"/>
    <col min="13299" max="13299" width="29.28515625" style="2" bestFit="1" customWidth="1"/>
    <col min="13300" max="13300" width="17.42578125" style="2" customWidth="1"/>
    <col min="13301" max="13301" width="6.5703125" style="2" customWidth="1"/>
    <col min="13302" max="13302" width="12.5703125" style="2" customWidth="1"/>
    <col min="13303" max="13303" width="8.7109375" style="2" customWidth="1"/>
    <col min="13304" max="13304" width="17.7109375" style="2" customWidth="1"/>
    <col min="13305" max="13305" width="12.140625" style="2" bestFit="1" customWidth="1"/>
    <col min="13306" max="13551" width="8.28515625" style="2"/>
    <col min="13552" max="13552" width="10.7109375" style="2" customWidth="1"/>
    <col min="13553" max="13553" width="5.28515625" style="2" customWidth="1"/>
    <col min="13554" max="13554" width="21.28515625" style="2" customWidth="1"/>
    <col min="13555" max="13555" width="29.28515625" style="2" bestFit="1" customWidth="1"/>
    <col min="13556" max="13556" width="17.42578125" style="2" customWidth="1"/>
    <col min="13557" max="13557" width="6.5703125" style="2" customWidth="1"/>
    <col min="13558" max="13558" width="12.5703125" style="2" customWidth="1"/>
    <col min="13559" max="13559" width="8.7109375" style="2" customWidth="1"/>
    <col min="13560" max="13560" width="17.7109375" style="2" customWidth="1"/>
    <col min="13561" max="13561" width="12.140625" style="2" bestFit="1" customWidth="1"/>
    <col min="13562" max="13807" width="8.28515625" style="2"/>
    <col min="13808" max="13808" width="10.7109375" style="2" customWidth="1"/>
    <col min="13809" max="13809" width="5.28515625" style="2" customWidth="1"/>
    <col min="13810" max="13810" width="21.28515625" style="2" customWidth="1"/>
    <col min="13811" max="13811" width="29.28515625" style="2" bestFit="1" customWidth="1"/>
    <col min="13812" max="13812" width="17.42578125" style="2" customWidth="1"/>
    <col min="13813" max="13813" width="6.5703125" style="2" customWidth="1"/>
    <col min="13814" max="13814" width="12.5703125" style="2" customWidth="1"/>
    <col min="13815" max="13815" width="8.7109375" style="2" customWidth="1"/>
    <col min="13816" max="13816" width="17.7109375" style="2" customWidth="1"/>
    <col min="13817" max="13817" width="12.140625" style="2" bestFit="1" customWidth="1"/>
    <col min="13818" max="14063" width="8.28515625" style="2"/>
    <col min="14064" max="14064" width="10.7109375" style="2" customWidth="1"/>
    <col min="14065" max="14065" width="5.28515625" style="2" customWidth="1"/>
    <col min="14066" max="14066" width="21.28515625" style="2" customWidth="1"/>
    <col min="14067" max="14067" width="29.28515625" style="2" bestFit="1" customWidth="1"/>
    <col min="14068" max="14068" width="17.42578125" style="2" customWidth="1"/>
    <col min="14069" max="14069" width="6.5703125" style="2" customWidth="1"/>
    <col min="14070" max="14070" width="12.5703125" style="2" customWidth="1"/>
    <col min="14071" max="14071" width="8.7109375" style="2" customWidth="1"/>
    <col min="14072" max="14072" width="17.7109375" style="2" customWidth="1"/>
    <col min="14073" max="14073" width="12.140625" style="2" bestFit="1" customWidth="1"/>
    <col min="14074" max="14319" width="8.28515625" style="2"/>
    <col min="14320" max="14320" width="10.7109375" style="2" customWidth="1"/>
    <col min="14321" max="14321" width="5.28515625" style="2" customWidth="1"/>
    <col min="14322" max="14322" width="21.28515625" style="2" customWidth="1"/>
    <col min="14323" max="14323" width="29.28515625" style="2" bestFit="1" customWidth="1"/>
    <col min="14324" max="14324" width="17.42578125" style="2" customWidth="1"/>
    <col min="14325" max="14325" width="6.5703125" style="2" customWidth="1"/>
    <col min="14326" max="14326" width="12.5703125" style="2" customWidth="1"/>
    <col min="14327" max="14327" width="8.7109375" style="2" customWidth="1"/>
    <col min="14328" max="14328" width="17.7109375" style="2" customWidth="1"/>
    <col min="14329" max="14329" width="12.140625" style="2" bestFit="1" customWidth="1"/>
    <col min="14330" max="14575" width="8.28515625" style="2"/>
    <col min="14576" max="14576" width="10.7109375" style="2" customWidth="1"/>
    <col min="14577" max="14577" width="5.28515625" style="2" customWidth="1"/>
    <col min="14578" max="14578" width="21.28515625" style="2" customWidth="1"/>
    <col min="14579" max="14579" width="29.28515625" style="2" bestFit="1" customWidth="1"/>
    <col min="14580" max="14580" width="17.42578125" style="2" customWidth="1"/>
    <col min="14581" max="14581" width="6.5703125" style="2" customWidth="1"/>
    <col min="14582" max="14582" width="12.5703125" style="2" customWidth="1"/>
    <col min="14583" max="14583" width="8.7109375" style="2" customWidth="1"/>
    <col min="14584" max="14584" width="17.7109375" style="2" customWidth="1"/>
    <col min="14585" max="14585" width="12.140625" style="2" bestFit="1" customWidth="1"/>
    <col min="14586" max="14831" width="8.28515625" style="2"/>
    <col min="14832" max="14832" width="10.7109375" style="2" customWidth="1"/>
    <col min="14833" max="14833" width="5.28515625" style="2" customWidth="1"/>
    <col min="14834" max="14834" width="21.28515625" style="2" customWidth="1"/>
    <col min="14835" max="14835" width="29.28515625" style="2" bestFit="1" customWidth="1"/>
    <col min="14836" max="14836" width="17.42578125" style="2" customWidth="1"/>
    <col min="14837" max="14837" width="6.5703125" style="2" customWidth="1"/>
    <col min="14838" max="14838" width="12.5703125" style="2" customWidth="1"/>
    <col min="14839" max="14839" width="8.7109375" style="2" customWidth="1"/>
    <col min="14840" max="14840" width="17.7109375" style="2" customWidth="1"/>
    <col min="14841" max="14841" width="12.140625" style="2" bestFit="1" customWidth="1"/>
    <col min="14842" max="15087" width="8.28515625" style="2"/>
    <col min="15088" max="15088" width="10.7109375" style="2" customWidth="1"/>
    <col min="15089" max="15089" width="5.28515625" style="2" customWidth="1"/>
    <col min="15090" max="15090" width="21.28515625" style="2" customWidth="1"/>
    <col min="15091" max="15091" width="29.28515625" style="2" bestFit="1" customWidth="1"/>
    <col min="15092" max="15092" width="17.42578125" style="2" customWidth="1"/>
    <col min="15093" max="15093" width="6.5703125" style="2" customWidth="1"/>
    <col min="15094" max="15094" width="12.5703125" style="2" customWidth="1"/>
    <col min="15095" max="15095" width="8.7109375" style="2" customWidth="1"/>
    <col min="15096" max="15096" width="17.7109375" style="2" customWidth="1"/>
    <col min="15097" max="15097" width="12.140625" style="2" bestFit="1" customWidth="1"/>
    <col min="15098" max="15343" width="8.28515625" style="2"/>
    <col min="15344" max="15344" width="10.7109375" style="2" customWidth="1"/>
    <col min="15345" max="15345" width="5.28515625" style="2" customWidth="1"/>
    <col min="15346" max="15346" width="21.28515625" style="2" customWidth="1"/>
    <col min="15347" max="15347" width="29.28515625" style="2" bestFit="1" customWidth="1"/>
    <col min="15348" max="15348" width="17.42578125" style="2" customWidth="1"/>
    <col min="15349" max="15349" width="6.5703125" style="2" customWidth="1"/>
    <col min="15350" max="15350" width="12.5703125" style="2" customWidth="1"/>
    <col min="15351" max="15351" width="8.7109375" style="2" customWidth="1"/>
    <col min="15352" max="15352" width="17.7109375" style="2" customWidth="1"/>
    <col min="15353" max="15353" width="12.140625" style="2" bestFit="1" customWidth="1"/>
    <col min="15354" max="15599" width="8.28515625" style="2"/>
    <col min="15600" max="15600" width="10.7109375" style="2" customWidth="1"/>
    <col min="15601" max="15601" width="5.28515625" style="2" customWidth="1"/>
    <col min="15602" max="15602" width="21.28515625" style="2" customWidth="1"/>
    <col min="15603" max="15603" width="29.28515625" style="2" bestFit="1" customWidth="1"/>
    <col min="15604" max="15604" width="17.42578125" style="2" customWidth="1"/>
    <col min="15605" max="15605" width="6.5703125" style="2" customWidth="1"/>
    <col min="15606" max="15606" width="12.5703125" style="2" customWidth="1"/>
    <col min="15607" max="15607" width="8.7109375" style="2" customWidth="1"/>
    <col min="15608" max="15608" width="17.7109375" style="2" customWidth="1"/>
    <col min="15609" max="15609" width="12.140625" style="2" bestFit="1" customWidth="1"/>
    <col min="15610" max="15855" width="8.28515625" style="2"/>
    <col min="15856" max="15856" width="10.7109375" style="2" customWidth="1"/>
    <col min="15857" max="15857" width="5.28515625" style="2" customWidth="1"/>
    <col min="15858" max="15858" width="21.28515625" style="2" customWidth="1"/>
    <col min="15859" max="15859" width="29.28515625" style="2" bestFit="1" customWidth="1"/>
    <col min="15860" max="15860" width="17.42578125" style="2" customWidth="1"/>
    <col min="15861" max="15861" width="6.5703125" style="2" customWidth="1"/>
    <col min="15862" max="15862" width="12.5703125" style="2" customWidth="1"/>
    <col min="15863" max="15863" width="8.7109375" style="2" customWidth="1"/>
    <col min="15864" max="15864" width="17.7109375" style="2" customWidth="1"/>
    <col min="15865" max="15865" width="12.140625" style="2" bestFit="1" customWidth="1"/>
    <col min="15866" max="16111" width="8.28515625" style="2"/>
    <col min="16112" max="16112" width="10.7109375" style="2" customWidth="1"/>
    <col min="16113" max="16113" width="5.28515625" style="2" customWidth="1"/>
    <col min="16114" max="16114" width="21.28515625" style="2" customWidth="1"/>
    <col min="16115" max="16115" width="29.28515625" style="2" bestFit="1" customWidth="1"/>
    <col min="16116" max="16116" width="17.42578125" style="2" customWidth="1"/>
    <col min="16117" max="16117" width="6.5703125" style="2" customWidth="1"/>
    <col min="16118" max="16118" width="12.5703125" style="2" customWidth="1"/>
    <col min="16119" max="16119" width="8.7109375" style="2" customWidth="1"/>
    <col min="16120" max="16120" width="17.7109375" style="2" customWidth="1"/>
    <col min="16121" max="16121" width="12.140625" style="2" bestFit="1" customWidth="1"/>
    <col min="16122" max="16384" width="8.28515625" style="2"/>
  </cols>
  <sheetData>
    <row r="1" spans="1:7" s="61" customFormat="1" ht="20.45" customHeight="1" x14ac:dyDescent="0.25">
      <c r="B1" s="80" t="s">
        <v>23</v>
      </c>
      <c r="C1" s="62"/>
      <c r="D1" s="63"/>
      <c r="E1" s="79"/>
      <c r="F1" s="74"/>
    </row>
    <row r="2" spans="1:7" s="61" customFormat="1" ht="20.45" customHeight="1" x14ac:dyDescent="0.25">
      <c r="B2" s="64"/>
      <c r="C2" s="62"/>
      <c r="D2" s="63"/>
      <c r="E2" s="79"/>
      <c r="F2" s="74"/>
    </row>
    <row r="3" spans="1:7" s="61" customFormat="1" ht="20.45" customHeight="1" x14ac:dyDescent="0.25">
      <c r="B3" s="80" t="s">
        <v>24</v>
      </c>
      <c r="C3" s="62"/>
      <c r="D3" s="63"/>
      <c r="E3" s="79"/>
      <c r="F3" s="74"/>
    </row>
    <row r="4" spans="1:7" s="61" customFormat="1" ht="20.45" customHeight="1" x14ac:dyDescent="0.25">
      <c r="B4" s="81" t="s">
        <v>146</v>
      </c>
      <c r="C4" s="62"/>
      <c r="D4" s="63"/>
      <c r="E4" s="79"/>
      <c r="F4" s="74"/>
    </row>
    <row r="5" spans="1:7" s="61" customFormat="1" ht="20.45" customHeight="1" x14ac:dyDescent="0.25">
      <c r="B5" s="80"/>
      <c r="C5" s="62"/>
      <c r="D5" s="63"/>
      <c r="E5" s="79"/>
      <c r="F5" s="74"/>
    </row>
    <row r="6" spans="1:7" s="66" customFormat="1" ht="20.45" customHeight="1" x14ac:dyDescent="0.25">
      <c r="A6" s="136" t="s">
        <v>145</v>
      </c>
      <c r="B6" s="65"/>
      <c r="D6" s="67"/>
      <c r="E6" s="73"/>
      <c r="F6" s="127">
        <f>REKAPITULACE!F4</f>
        <v>46076</v>
      </c>
    </row>
    <row r="7" spans="1:7" s="66" customFormat="1" ht="20.45" customHeight="1" x14ac:dyDescent="0.25">
      <c r="A7" s="65" t="s">
        <v>51</v>
      </c>
      <c r="B7" s="65"/>
      <c r="C7" s="68"/>
      <c r="D7" s="67"/>
      <c r="E7" s="73" t="s">
        <v>41</v>
      </c>
      <c r="F7" s="75"/>
    </row>
    <row r="8" spans="1:7" s="66" customFormat="1" ht="20.45" customHeight="1" x14ac:dyDescent="0.25">
      <c r="A8" s="69" t="s">
        <v>1</v>
      </c>
      <c r="B8" s="69" t="s">
        <v>2</v>
      </c>
      <c r="C8" s="69" t="s">
        <v>3</v>
      </c>
      <c r="D8" s="69" t="s">
        <v>4</v>
      </c>
      <c r="E8" s="76" t="s">
        <v>9</v>
      </c>
      <c r="F8" s="133" t="s">
        <v>10</v>
      </c>
    </row>
    <row r="9" spans="1:7" s="66" customFormat="1" ht="20.45" customHeight="1" x14ac:dyDescent="0.25">
      <c r="A9" s="71"/>
      <c r="B9" s="65" t="s">
        <v>87</v>
      </c>
      <c r="C9" s="71"/>
      <c r="D9" s="78"/>
      <c r="E9" s="73"/>
      <c r="F9" s="186">
        <f>F10+F40+F83+F97+F111+F113</f>
        <v>0</v>
      </c>
      <c r="G9" s="182"/>
    </row>
    <row r="10" spans="1:7" s="83" customFormat="1" ht="14.1" customHeight="1" x14ac:dyDescent="0.25">
      <c r="A10" s="109" t="s">
        <v>82</v>
      </c>
      <c r="B10" s="110" t="s">
        <v>47</v>
      </c>
      <c r="C10" s="110"/>
      <c r="D10" s="110"/>
      <c r="E10" s="111"/>
      <c r="F10" s="193">
        <f>SUM(F12:F39)</f>
        <v>0</v>
      </c>
    </row>
    <row r="11" spans="1:7" customFormat="1" ht="14.1" customHeight="1" x14ac:dyDescent="0.25">
      <c r="A11" s="138"/>
      <c r="B11" s="139" t="s">
        <v>97</v>
      </c>
      <c r="C11" s="140"/>
      <c r="D11" s="141"/>
      <c r="E11" s="142"/>
      <c r="F11" s="143"/>
    </row>
    <row r="12" spans="1:7" customFormat="1" ht="14.1" customHeight="1" x14ac:dyDescent="0.25">
      <c r="A12" s="144"/>
      <c r="B12" s="145" t="s">
        <v>165</v>
      </c>
      <c r="C12" s="146" t="s">
        <v>0</v>
      </c>
      <c r="D12" s="147">
        <v>50</v>
      </c>
      <c r="E12" s="183"/>
      <c r="F12" s="148">
        <f>D12*E12</f>
        <v>0</v>
      </c>
    </row>
    <row r="13" spans="1:7" customFormat="1" ht="14.1" customHeight="1" x14ac:dyDescent="0.25">
      <c r="A13" s="144"/>
      <c r="B13" s="145" t="s">
        <v>166</v>
      </c>
      <c r="C13" s="146" t="s">
        <v>0</v>
      </c>
      <c r="D13" s="147">
        <v>72</v>
      </c>
      <c r="E13" s="183"/>
      <c r="F13" s="148">
        <f t="shared" ref="F13:F76" si="0">D13*E13</f>
        <v>0</v>
      </c>
    </row>
    <row r="14" spans="1:7" customFormat="1" ht="14.1" customHeight="1" x14ac:dyDescent="0.25">
      <c r="A14" s="149"/>
      <c r="B14" s="150" t="s">
        <v>98</v>
      </c>
      <c r="C14" s="146"/>
      <c r="D14" s="141"/>
      <c r="E14" s="151"/>
      <c r="F14" s="148"/>
    </row>
    <row r="15" spans="1:7" customFormat="1" ht="14.1" customHeight="1" x14ac:dyDescent="0.25">
      <c r="A15" s="149"/>
      <c r="B15" s="152" t="s">
        <v>99</v>
      </c>
      <c r="C15" s="153" t="s">
        <v>0</v>
      </c>
      <c r="D15" s="154">
        <v>50</v>
      </c>
      <c r="E15" s="183"/>
      <c r="F15" s="148">
        <f t="shared" si="0"/>
        <v>0</v>
      </c>
    </row>
    <row r="16" spans="1:7" customFormat="1" ht="14.1" customHeight="1" x14ac:dyDescent="0.25">
      <c r="A16" s="149"/>
      <c r="B16" s="152" t="s">
        <v>167</v>
      </c>
      <c r="C16" s="153" t="s">
        <v>0</v>
      </c>
      <c r="D16" s="154">
        <v>36</v>
      </c>
      <c r="E16" s="183"/>
      <c r="F16" s="148">
        <f t="shared" si="0"/>
        <v>0</v>
      </c>
    </row>
    <row r="17" spans="1:6" customFormat="1" ht="14.1" customHeight="1" x14ac:dyDescent="0.25">
      <c r="A17" s="149"/>
      <c r="B17" s="152" t="s">
        <v>100</v>
      </c>
      <c r="C17" s="153" t="s">
        <v>0</v>
      </c>
      <c r="D17" s="154">
        <v>244</v>
      </c>
      <c r="E17" s="183"/>
      <c r="F17" s="148">
        <f t="shared" si="0"/>
        <v>0</v>
      </c>
    </row>
    <row r="18" spans="1:6" customFormat="1" ht="14.1" customHeight="1" x14ac:dyDescent="0.25">
      <c r="A18" s="149"/>
      <c r="B18" s="152" t="s">
        <v>101</v>
      </c>
      <c r="C18" s="153" t="s">
        <v>16</v>
      </c>
      <c r="D18" s="154">
        <v>120</v>
      </c>
      <c r="E18" s="183"/>
      <c r="F18" s="148">
        <f t="shared" si="0"/>
        <v>0</v>
      </c>
    </row>
    <row r="19" spans="1:6" customFormat="1" ht="14.1" customHeight="1" x14ac:dyDescent="0.25">
      <c r="A19" s="149"/>
      <c r="B19" s="152" t="s">
        <v>102</v>
      </c>
      <c r="C19" s="153" t="s">
        <v>0</v>
      </c>
      <c r="D19" s="154">
        <v>47</v>
      </c>
      <c r="E19" s="183"/>
      <c r="F19" s="148">
        <f t="shared" si="0"/>
        <v>0</v>
      </c>
    </row>
    <row r="20" spans="1:6" customFormat="1" ht="14.1" customHeight="1" x14ac:dyDescent="0.25">
      <c r="A20" s="149"/>
      <c r="B20" s="150" t="s">
        <v>103</v>
      </c>
      <c r="C20" s="146"/>
      <c r="D20" s="141"/>
      <c r="E20" s="151"/>
      <c r="F20" s="148"/>
    </row>
    <row r="21" spans="1:6" customFormat="1" ht="14.1" customHeight="1" x14ac:dyDescent="0.25">
      <c r="A21" s="149"/>
      <c r="B21" s="152" t="s">
        <v>168</v>
      </c>
      <c r="C21" s="153" t="s">
        <v>0</v>
      </c>
      <c r="D21" s="154">
        <v>132</v>
      </c>
      <c r="E21" s="183"/>
      <c r="F21" s="148">
        <f t="shared" si="0"/>
        <v>0</v>
      </c>
    </row>
    <row r="22" spans="1:6" customFormat="1" ht="14.1" customHeight="1" x14ac:dyDescent="0.25">
      <c r="A22" s="149"/>
      <c r="B22" s="155" t="s">
        <v>104</v>
      </c>
      <c r="C22" s="146"/>
      <c r="D22" s="141"/>
      <c r="E22" s="151"/>
      <c r="F22" s="148"/>
    </row>
    <row r="23" spans="1:6" customFormat="1" ht="14.1" customHeight="1" x14ac:dyDescent="0.25">
      <c r="A23" s="149"/>
      <c r="B23" s="152" t="s">
        <v>105</v>
      </c>
      <c r="C23" s="153" t="s">
        <v>106</v>
      </c>
      <c r="D23" s="147">
        <v>122</v>
      </c>
      <c r="E23" s="183"/>
      <c r="F23" s="148">
        <f t="shared" si="0"/>
        <v>0</v>
      </c>
    </row>
    <row r="24" spans="1:6" customFormat="1" ht="14.1" customHeight="1" x14ac:dyDescent="0.25">
      <c r="A24" s="149"/>
      <c r="B24" s="156" t="s">
        <v>107</v>
      </c>
      <c r="C24" s="153" t="s">
        <v>106</v>
      </c>
      <c r="D24" s="154">
        <v>97</v>
      </c>
      <c r="E24" s="183"/>
      <c r="F24" s="148">
        <f t="shared" si="0"/>
        <v>0</v>
      </c>
    </row>
    <row r="25" spans="1:6" customFormat="1" ht="14.1" customHeight="1" x14ac:dyDescent="0.25">
      <c r="A25" s="149"/>
      <c r="B25" s="152" t="s">
        <v>108</v>
      </c>
      <c r="C25" s="153" t="s">
        <v>106</v>
      </c>
      <c r="D25" s="147">
        <v>36</v>
      </c>
      <c r="E25" s="183"/>
      <c r="F25" s="148">
        <f t="shared" si="0"/>
        <v>0</v>
      </c>
    </row>
    <row r="26" spans="1:6" customFormat="1" ht="14.1" customHeight="1" x14ac:dyDescent="0.25">
      <c r="A26" s="149"/>
      <c r="B26" s="156" t="s">
        <v>109</v>
      </c>
      <c r="C26" s="153" t="s">
        <v>0</v>
      </c>
      <c r="D26" s="154">
        <v>18</v>
      </c>
      <c r="E26" s="183"/>
      <c r="F26" s="148">
        <f t="shared" si="0"/>
        <v>0</v>
      </c>
    </row>
    <row r="27" spans="1:6" customFormat="1" ht="14.1" customHeight="1" x14ac:dyDescent="0.25">
      <c r="A27" s="149"/>
      <c r="B27" s="152" t="s">
        <v>110</v>
      </c>
      <c r="C27" s="153" t="s">
        <v>0</v>
      </c>
      <c r="D27" s="147">
        <v>12</v>
      </c>
      <c r="E27" s="183"/>
      <c r="F27" s="148">
        <f t="shared" si="0"/>
        <v>0</v>
      </c>
    </row>
    <row r="28" spans="1:6" customFormat="1" ht="14.1" customHeight="1" x14ac:dyDescent="0.25">
      <c r="A28" s="149"/>
      <c r="B28" s="152" t="s">
        <v>111</v>
      </c>
      <c r="C28" s="153" t="s">
        <v>0</v>
      </c>
      <c r="D28" s="154">
        <v>20</v>
      </c>
      <c r="E28" s="183"/>
      <c r="F28" s="148">
        <f t="shared" si="0"/>
        <v>0</v>
      </c>
    </row>
    <row r="29" spans="1:6" customFormat="1" ht="14.1" customHeight="1" x14ac:dyDescent="0.25">
      <c r="A29" s="149"/>
      <c r="B29" s="155" t="s">
        <v>112</v>
      </c>
      <c r="C29" s="146"/>
      <c r="D29" s="141"/>
      <c r="E29" s="151"/>
      <c r="F29" s="148"/>
    </row>
    <row r="30" spans="1:6" customFormat="1" ht="14.1" customHeight="1" x14ac:dyDescent="0.25">
      <c r="A30" s="157"/>
      <c r="B30" s="156" t="s">
        <v>113</v>
      </c>
      <c r="C30" s="153" t="s">
        <v>0</v>
      </c>
      <c r="D30" s="154">
        <v>490</v>
      </c>
      <c r="E30" s="183"/>
      <c r="F30" s="148">
        <f t="shared" si="0"/>
        <v>0</v>
      </c>
    </row>
    <row r="31" spans="1:6" customFormat="1" ht="14.1" customHeight="1" x14ac:dyDescent="0.25">
      <c r="A31" s="157"/>
      <c r="B31" s="156" t="s">
        <v>114</v>
      </c>
      <c r="C31" s="153" t="s">
        <v>0</v>
      </c>
      <c r="D31" s="154">
        <v>250</v>
      </c>
      <c r="E31" s="183"/>
      <c r="F31" s="148">
        <f t="shared" si="0"/>
        <v>0</v>
      </c>
    </row>
    <row r="32" spans="1:6" customFormat="1" ht="14.1" customHeight="1" x14ac:dyDescent="0.25">
      <c r="A32" s="157"/>
      <c r="B32" s="156" t="s">
        <v>115</v>
      </c>
      <c r="C32" s="153" t="s">
        <v>0</v>
      </c>
      <c r="D32" s="154">
        <v>270</v>
      </c>
      <c r="E32" s="183"/>
      <c r="F32" s="148">
        <f t="shared" si="0"/>
        <v>0</v>
      </c>
    </row>
    <row r="33" spans="1:6" customFormat="1" ht="14.1" customHeight="1" x14ac:dyDescent="0.25">
      <c r="A33" s="157"/>
      <c r="B33" s="156" t="s">
        <v>116</v>
      </c>
      <c r="C33" s="153" t="s">
        <v>0</v>
      </c>
      <c r="D33" s="154">
        <v>1010</v>
      </c>
      <c r="E33" s="183"/>
      <c r="F33" s="148">
        <f t="shared" si="0"/>
        <v>0</v>
      </c>
    </row>
    <row r="34" spans="1:6" customFormat="1" ht="14.1" customHeight="1" x14ac:dyDescent="0.25">
      <c r="A34" s="157"/>
      <c r="B34" s="156" t="s">
        <v>117</v>
      </c>
      <c r="C34" s="153" t="s">
        <v>0</v>
      </c>
      <c r="D34" s="154">
        <v>65</v>
      </c>
      <c r="E34" s="183"/>
      <c r="F34" s="148">
        <f t="shared" si="0"/>
        <v>0</v>
      </c>
    </row>
    <row r="35" spans="1:6" customFormat="1" ht="14.1" customHeight="1" x14ac:dyDescent="0.25">
      <c r="A35" s="157"/>
      <c r="B35" s="156" t="s">
        <v>118</v>
      </c>
      <c r="C35" s="153" t="s">
        <v>0</v>
      </c>
      <c r="D35" s="154">
        <v>345</v>
      </c>
      <c r="E35" s="183"/>
      <c r="F35" s="148">
        <f t="shared" si="0"/>
        <v>0</v>
      </c>
    </row>
    <row r="36" spans="1:6" customFormat="1" ht="14.1" customHeight="1" x14ac:dyDescent="0.25">
      <c r="A36" s="157"/>
      <c r="B36" s="156" t="s">
        <v>119</v>
      </c>
      <c r="C36" s="153" t="s">
        <v>0</v>
      </c>
      <c r="D36" s="154">
        <v>95</v>
      </c>
      <c r="E36" s="183"/>
      <c r="F36" s="148">
        <f t="shared" si="0"/>
        <v>0</v>
      </c>
    </row>
    <row r="37" spans="1:6" customFormat="1" ht="14.1" customHeight="1" x14ac:dyDescent="0.25">
      <c r="A37" s="157"/>
      <c r="B37" s="156" t="s">
        <v>120</v>
      </c>
      <c r="C37" s="153" t="s">
        <v>0</v>
      </c>
      <c r="D37" s="154">
        <v>36</v>
      </c>
      <c r="E37" s="183"/>
      <c r="F37" s="148">
        <f t="shared" si="0"/>
        <v>0</v>
      </c>
    </row>
    <row r="38" spans="1:6" customFormat="1" ht="14.1" customHeight="1" x14ac:dyDescent="0.25">
      <c r="A38" s="157"/>
      <c r="B38" s="156" t="s">
        <v>121</v>
      </c>
      <c r="C38" s="153" t="s">
        <v>0</v>
      </c>
      <c r="D38" s="154">
        <v>345</v>
      </c>
      <c r="E38" s="183"/>
      <c r="F38" s="148">
        <f t="shared" si="0"/>
        <v>0</v>
      </c>
    </row>
    <row r="39" spans="1:6" customFormat="1" ht="14.1" customHeight="1" x14ac:dyDescent="0.25">
      <c r="A39" s="157"/>
      <c r="B39" s="156" t="s">
        <v>122</v>
      </c>
      <c r="C39" s="153" t="s">
        <v>0</v>
      </c>
      <c r="D39" s="154">
        <v>95</v>
      </c>
      <c r="E39" s="183"/>
      <c r="F39" s="148">
        <f t="shared" si="0"/>
        <v>0</v>
      </c>
    </row>
    <row r="40" spans="1:6" s="83" customFormat="1" ht="14.1" customHeight="1" x14ac:dyDescent="0.25">
      <c r="A40" s="109"/>
      <c r="B40" s="110" t="s">
        <v>169</v>
      </c>
      <c r="C40" s="110"/>
      <c r="D40" s="110"/>
      <c r="E40" s="111"/>
      <c r="F40" s="193">
        <f>SUM(F42:F82)</f>
        <v>0</v>
      </c>
    </row>
    <row r="41" spans="1:6" customFormat="1" ht="14.1" customHeight="1" x14ac:dyDescent="0.25">
      <c r="A41" s="149"/>
      <c r="B41" s="155" t="s">
        <v>126</v>
      </c>
      <c r="C41" s="146"/>
      <c r="D41" s="141"/>
      <c r="E41" s="151"/>
      <c r="F41" s="148"/>
    </row>
    <row r="42" spans="1:6" customFormat="1" ht="14.1" customHeight="1" x14ac:dyDescent="0.25">
      <c r="A42" s="149"/>
      <c r="B42" s="156" t="s">
        <v>170</v>
      </c>
      <c r="C42" s="159" t="s">
        <v>0</v>
      </c>
      <c r="D42" s="147">
        <v>26</v>
      </c>
      <c r="E42" s="183"/>
      <c r="F42" s="148">
        <f t="shared" si="0"/>
        <v>0</v>
      </c>
    </row>
    <row r="43" spans="1:6" customFormat="1" ht="14.1" customHeight="1" x14ac:dyDescent="0.25">
      <c r="A43" s="149"/>
      <c r="B43" s="156" t="s">
        <v>127</v>
      </c>
      <c r="C43" s="159" t="s">
        <v>0</v>
      </c>
      <c r="D43" s="147">
        <v>24</v>
      </c>
      <c r="E43" s="183"/>
      <c r="F43" s="148">
        <f t="shared" si="0"/>
        <v>0</v>
      </c>
    </row>
    <row r="44" spans="1:6" customFormat="1" ht="14.1" customHeight="1" x14ac:dyDescent="0.25">
      <c r="A44" s="149"/>
      <c r="B44" s="156" t="s">
        <v>171</v>
      </c>
      <c r="C44" s="159" t="s">
        <v>0</v>
      </c>
      <c r="D44" s="147">
        <v>8</v>
      </c>
      <c r="E44" s="183"/>
      <c r="F44" s="148">
        <f t="shared" si="0"/>
        <v>0</v>
      </c>
    </row>
    <row r="45" spans="1:6" customFormat="1" ht="14.1" customHeight="1" x14ac:dyDescent="0.25">
      <c r="A45" s="149"/>
      <c r="B45" s="156" t="s">
        <v>172</v>
      </c>
      <c r="C45" s="159" t="s">
        <v>0</v>
      </c>
      <c r="D45" s="147">
        <v>6</v>
      </c>
      <c r="E45" s="183"/>
      <c r="F45" s="148">
        <f t="shared" si="0"/>
        <v>0</v>
      </c>
    </row>
    <row r="46" spans="1:6" customFormat="1" ht="14.1" customHeight="1" x14ac:dyDescent="0.25">
      <c r="A46" s="149"/>
      <c r="B46" s="156" t="s">
        <v>124</v>
      </c>
      <c r="C46" s="159" t="s">
        <v>0</v>
      </c>
      <c r="D46" s="147">
        <v>26</v>
      </c>
      <c r="E46" s="183"/>
      <c r="F46" s="148">
        <f t="shared" si="0"/>
        <v>0</v>
      </c>
    </row>
    <row r="47" spans="1:6" customFormat="1" ht="14.1" customHeight="1" x14ac:dyDescent="0.25">
      <c r="A47" s="149"/>
      <c r="B47" s="156" t="s">
        <v>128</v>
      </c>
      <c r="C47" s="153" t="s">
        <v>0</v>
      </c>
      <c r="D47" s="154">
        <v>38</v>
      </c>
      <c r="E47" s="183"/>
      <c r="F47" s="148">
        <f t="shared" si="0"/>
        <v>0</v>
      </c>
    </row>
    <row r="48" spans="1:6" customFormat="1" ht="14.1" customHeight="1" x14ac:dyDescent="0.25">
      <c r="A48" s="149"/>
      <c r="B48" s="160" t="s">
        <v>139</v>
      </c>
      <c r="C48" s="146"/>
      <c r="D48" s="141"/>
      <c r="E48" s="151"/>
      <c r="F48" s="148"/>
    </row>
    <row r="49" spans="1:6" customFormat="1" ht="14.1" customHeight="1" x14ac:dyDescent="0.25">
      <c r="A49" s="149"/>
      <c r="B49" s="156" t="s">
        <v>173</v>
      </c>
      <c r="C49" s="153" t="s">
        <v>16</v>
      </c>
      <c r="D49" s="154">
        <v>78</v>
      </c>
      <c r="E49" s="183"/>
      <c r="F49" s="148">
        <f t="shared" si="0"/>
        <v>0</v>
      </c>
    </row>
    <row r="50" spans="1:6" customFormat="1" ht="14.1" customHeight="1" x14ac:dyDescent="0.25">
      <c r="A50" s="149"/>
      <c r="B50" s="161" t="s">
        <v>140</v>
      </c>
      <c r="C50" s="153" t="s">
        <v>106</v>
      </c>
      <c r="D50" s="154">
        <v>62</v>
      </c>
      <c r="E50" s="183"/>
      <c r="F50" s="148">
        <f t="shared" si="0"/>
        <v>0</v>
      </c>
    </row>
    <row r="51" spans="1:6" customFormat="1" ht="14.1" customHeight="1" x14ac:dyDescent="0.25">
      <c r="A51" s="149"/>
      <c r="B51" s="161" t="s">
        <v>174</v>
      </c>
      <c r="C51" s="153" t="s">
        <v>106</v>
      </c>
      <c r="D51" s="154">
        <v>10</v>
      </c>
      <c r="E51" s="183"/>
      <c r="F51" s="148">
        <f t="shared" si="0"/>
        <v>0</v>
      </c>
    </row>
    <row r="52" spans="1:6" customFormat="1" ht="14.1" customHeight="1" x14ac:dyDescent="0.25">
      <c r="A52" s="149"/>
      <c r="B52" s="161" t="s">
        <v>141</v>
      </c>
      <c r="C52" s="153" t="s">
        <v>106</v>
      </c>
      <c r="D52" s="154">
        <v>6</v>
      </c>
      <c r="E52" s="183"/>
      <c r="F52" s="148">
        <f t="shared" si="0"/>
        <v>0</v>
      </c>
    </row>
    <row r="53" spans="1:6" customFormat="1" ht="14.1" customHeight="1" x14ac:dyDescent="0.25">
      <c r="A53" s="149"/>
      <c r="B53" s="161" t="s">
        <v>175</v>
      </c>
      <c r="C53" s="153" t="s">
        <v>0</v>
      </c>
      <c r="D53" s="154">
        <v>18</v>
      </c>
      <c r="E53" s="183"/>
      <c r="F53" s="148">
        <f t="shared" si="0"/>
        <v>0</v>
      </c>
    </row>
    <row r="54" spans="1:6" customFormat="1" ht="14.1" customHeight="1" x14ac:dyDescent="0.25">
      <c r="A54" s="149"/>
      <c r="B54" s="155" t="s">
        <v>176</v>
      </c>
      <c r="C54" s="146"/>
      <c r="D54" s="141"/>
      <c r="E54" s="151"/>
      <c r="F54" s="148"/>
    </row>
    <row r="55" spans="1:6" customFormat="1" ht="14.1" customHeight="1" x14ac:dyDescent="0.25">
      <c r="A55" s="149"/>
      <c r="B55" s="162" t="s">
        <v>177</v>
      </c>
      <c r="C55" s="163" t="s">
        <v>0</v>
      </c>
      <c r="D55" s="147">
        <v>12</v>
      </c>
      <c r="E55" s="183"/>
      <c r="F55" s="148">
        <f t="shared" si="0"/>
        <v>0</v>
      </c>
    </row>
    <row r="56" spans="1:6" customFormat="1" ht="14.1" customHeight="1" x14ac:dyDescent="0.25">
      <c r="A56" s="149"/>
      <c r="B56" s="162" t="s">
        <v>178</v>
      </c>
      <c r="C56" s="163" t="s">
        <v>0</v>
      </c>
      <c r="D56" s="147">
        <v>4</v>
      </c>
      <c r="E56" s="183"/>
      <c r="F56" s="148">
        <f t="shared" si="0"/>
        <v>0</v>
      </c>
    </row>
    <row r="57" spans="1:6" customFormat="1" ht="14.1" customHeight="1" x14ac:dyDescent="0.25">
      <c r="A57" s="149"/>
      <c r="B57" s="162" t="s">
        <v>179</v>
      </c>
      <c r="C57" s="163" t="s">
        <v>0</v>
      </c>
      <c r="D57" s="147">
        <v>4</v>
      </c>
      <c r="E57" s="183"/>
      <c r="F57" s="148">
        <f t="shared" si="0"/>
        <v>0</v>
      </c>
    </row>
    <row r="58" spans="1:6" customFormat="1" ht="14.1" customHeight="1" x14ac:dyDescent="0.25">
      <c r="A58" s="149"/>
      <c r="B58" s="162" t="s">
        <v>180</v>
      </c>
      <c r="C58" s="163" t="s">
        <v>0</v>
      </c>
      <c r="D58" s="147">
        <v>2</v>
      </c>
      <c r="E58" s="183"/>
      <c r="F58" s="148">
        <f t="shared" si="0"/>
        <v>0</v>
      </c>
    </row>
    <row r="59" spans="1:6" customFormat="1" ht="14.1" customHeight="1" x14ac:dyDescent="0.25">
      <c r="A59" s="149"/>
      <c r="B59" s="162" t="s">
        <v>181</v>
      </c>
      <c r="C59" s="163" t="s">
        <v>0</v>
      </c>
      <c r="D59" s="147">
        <v>2</v>
      </c>
      <c r="E59" s="183"/>
      <c r="F59" s="148">
        <f t="shared" si="0"/>
        <v>0</v>
      </c>
    </row>
    <row r="60" spans="1:6" customFormat="1" ht="14.1" customHeight="1" x14ac:dyDescent="0.25">
      <c r="A60" s="149"/>
      <c r="B60" s="162" t="s">
        <v>182</v>
      </c>
      <c r="C60" s="163" t="s">
        <v>0</v>
      </c>
      <c r="D60" s="147">
        <v>2</v>
      </c>
      <c r="E60" s="183"/>
      <c r="F60" s="148">
        <f t="shared" si="0"/>
        <v>0</v>
      </c>
    </row>
    <row r="61" spans="1:6" customFormat="1" ht="14.1" customHeight="1" x14ac:dyDescent="0.25">
      <c r="A61" s="149"/>
      <c r="B61" s="162" t="s">
        <v>183</v>
      </c>
      <c r="C61" s="163" t="s">
        <v>0</v>
      </c>
      <c r="D61" s="147">
        <v>2</v>
      </c>
      <c r="E61" s="183"/>
      <c r="F61" s="148">
        <f t="shared" si="0"/>
        <v>0</v>
      </c>
    </row>
    <row r="62" spans="1:6" customFormat="1" ht="14.1" customHeight="1" x14ac:dyDescent="0.25">
      <c r="A62" s="149"/>
      <c r="B62" s="162" t="s">
        <v>182</v>
      </c>
      <c r="C62" s="163" t="s">
        <v>0</v>
      </c>
      <c r="D62" s="147">
        <v>6</v>
      </c>
      <c r="E62" s="183"/>
      <c r="F62" s="148">
        <f t="shared" si="0"/>
        <v>0</v>
      </c>
    </row>
    <row r="63" spans="1:6" customFormat="1" ht="14.1" customHeight="1" x14ac:dyDescent="0.25">
      <c r="A63" s="149"/>
      <c r="B63" s="162" t="s">
        <v>184</v>
      </c>
      <c r="C63" s="163" t="s">
        <v>0</v>
      </c>
      <c r="D63" s="147">
        <v>2</v>
      </c>
      <c r="E63" s="183"/>
      <c r="F63" s="148">
        <f t="shared" si="0"/>
        <v>0</v>
      </c>
    </row>
    <row r="64" spans="1:6" customFormat="1" ht="14.1" customHeight="1" x14ac:dyDescent="0.25">
      <c r="A64" s="149"/>
      <c r="B64" s="162" t="s">
        <v>185</v>
      </c>
      <c r="C64" s="163" t="s">
        <v>0</v>
      </c>
      <c r="D64" s="147">
        <v>2</v>
      </c>
      <c r="E64" s="183"/>
      <c r="F64" s="148">
        <f t="shared" si="0"/>
        <v>0</v>
      </c>
    </row>
    <row r="65" spans="1:6" customFormat="1" ht="14.1" customHeight="1" x14ac:dyDescent="0.25">
      <c r="A65" s="149"/>
      <c r="B65" s="162" t="s">
        <v>186</v>
      </c>
      <c r="C65" s="163" t="s">
        <v>0</v>
      </c>
      <c r="D65" s="147">
        <v>2</v>
      </c>
      <c r="E65" s="183"/>
      <c r="F65" s="148">
        <f t="shared" si="0"/>
        <v>0</v>
      </c>
    </row>
    <row r="66" spans="1:6" customFormat="1" ht="14.1" customHeight="1" x14ac:dyDescent="0.25">
      <c r="A66" s="149"/>
      <c r="B66" s="155" t="s">
        <v>187</v>
      </c>
      <c r="C66" s="146"/>
      <c r="D66" s="141"/>
      <c r="E66" s="151"/>
      <c r="F66" s="148"/>
    </row>
    <row r="67" spans="1:6" customFormat="1" ht="14.1" customHeight="1" x14ac:dyDescent="0.25">
      <c r="A67" s="149"/>
      <c r="B67" s="162" t="s">
        <v>178</v>
      </c>
      <c r="C67" s="163" t="s">
        <v>0</v>
      </c>
      <c r="D67" s="147">
        <v>4</v>
      </c>
      <c r="E67" s="183"/>
      <c r="F67" s="148">
        <f t="shared" si="0"/>
        <v>0</v>
      </c>
    </row>
    <row r="68" spans="1:6" customFormat="1" ht="14.1" customHeight="1" x14ac:dyDescent="0.25">
      <c r="A68" s="149"/>
      <c r="B68" s="160" t="s">
        <v>129</v>
      </c>
      <c r="C68" s="146"/>
      <c r="D68" s="141"/>
      <c r="E68" s="151"/>
      <c r="F68" s="148"/>
    </row>
    <row r="69" spans="1:6" customFormat="1" ht="14.1" customHeight="1" x14ac:dyDescent="0.25">
      <c r="A69" s="149"/>
      <c r="B69" s="161" t="s">
        <v>130</v>
      </c>
      <c r="C69" s="153" t="s">
        <v>0</v>
      </c>
      <c r="D69" s="154">
        <v>88</v>
      </c>
      <c r="E69" s="183"/>
      <c r="F69" s="148">
        <f t="shared" si="0"/>
        <v>0</v>
      </c>
    </row>
    <row r="70" spans="1:6" customFormat="1" ht="14.1" customHeight="1" x14ac:dyDescent="0.25">
      <c r="A70" s="149"/>
      <c r="B70" s="156" t="s">
        <v>131</v>
      </c>
      <c r="C70" s="153" t="s">
        <v>0</v>
      </c>
      <c r="D70" s="154">
        <v>88</v>
      </c>
      <c r="E70" s="183"/>
      <c r="F70" s="148">
        <f t="shared" si="0"/>
        <v>0</v>
      </c>
    </row>
    <row r="71" spans="1:6" customFormat="1" ht="14.1" customHeight="1" x14ac:dyDescent="0.25">
      <c r="A71" s="149"/>
      <c r="B71" s="156" t="s">
        <v>132</v>
      </c>
      <c r="C71" s="153" t="s">
        <v>0</v>
      </c>
      <c r="D71" s="154">
        <v>44</v>
      </c>
      <c r="E71" s="183"/>
      <c r="F71" s="148">
        <f t="shared" si="0"/>
        <v>0</v>
      </c>
    </row>
    <row r="72" spans="1:6" customFormat="1" ht="14.1" customHeight="1" x14ac:dyDescent="0.25">
      <c r="A72" s="149"/>
      <c r="B72" s="156" t="s">
        <v>133</v>
      </c>
      <c r="C72" s="153" t="s">
        <v>0</v>
      </c>
      <c r="D72" s="154">
        <v>20</v>
      </c>
      <c r="E72" s="183"/>
      <c r="F72" s="148">
        <f t="shared" si="0"/>
        <v>0</v>
      </c>
    </row>
    <row r="73" spans="1:6" customFormat="1" ht="14.1" customHeight="1" x14ac:dyDescent="0.25">
      <c r="A73" s="149"/>
      <c r="B73" s="156" t="s">
        <v>134</v>
      </c>
      <c r="C73" s="153" t="s">
        <v>0</v>
      </c>
      <c r="D73" s="154">
        <v>10</v>
      </c>
      <c r="E73" s="183"/>
      <c r="F73" s="148">
        <f t="shared" si="0"/>
        <v>0</v>
      </c>
    </row>
    <row r="74" spans="1:6" customFormat="1" ht="14.1" customHeight="1" x14ac:dyDescent="0.25">
      <c r="A74" s="149"/>
      <c r="B74" s="156" t="s">
        <v>135</v>
      </c>
      <c r="C74" s="153" t="s">
        <v>0</v>
      </c>
      <c r="D74" s="154">
        <v>16</v>
      </c>
      <c r="E74" s="183"/>
      <c r="F74" s="148">
        <f t="shared" si="0"/>
        <v>0</v>
      </c>
    </row>
    <row r="75" spans="1:6" customFormat="1" ht="14.1" customHeight="1" x14ac:dyDescent="0.25">
      <c r="A75" s="149"/>
      <c r="B75" s="156" t="s">
        <v>136</v>
      </c>
      <c r="C75" s="153" t="s">
        <v>0</v>
      </c>
      <c r="D75" s="154">
        <v>16</v>
      </c>
      <c r="E75" s="183"/>
      <c r="F75" s="148">
        <f t="shared" si="0"/>
        <v>0</v>
      </c>
    </row>
    <row r="76" spans="1:6" customFormat="1" ht="14.1" customHeight="1" x14ac:dyDescent="0.25">
      <c r="A76" s="149"/>
      <c r="B76" s="156" t="s">
        <v>137</v>
      </c>
      <c r="C76" s="153" t="s">
        <v>0</v>
      </c>
      <c r="D76" s="154">
        <v>24</v>
      </c>
      <c r="E76" s="183"/>
      <c r="F76" s="148">
        <f t="shared" si="0"/>
        <v>0</v>
      </c>
    </row>
    <row r="77" spans="1:6" customFormat="1" ht="14.1" customHeight="1" x14ac:dyDescent="0.25">
      <c r="A77" s="149"/>
      <c r="B77" s="156" t="s">
        <v>188</v>
      </c>
      <c r="C77" s="153" t="s">
        <v>0</v>
      </c>
      <c r="D77" s="154">
        <v>16</v>
      </c>
      <c r="E77" s="183"/>
      <c r="F77" s="148">
        <f t="shared" ref="F77:F110" si="1">D77*E77</f>
        <v>0</v>
      </c>
    </row>
    <row r="78" spans="1:6" customFormat="1" ht="14.1" customHeight="1" x14ac:dyDescent="0.25">
      <c r="A78" s="149"/>
      <c r="B78" s="155" t="s">
        <v>112</v>
      </c>
      <c r="C78" s="146"/>
      <c r="D78" s="141"/>
      <c r="E78" s="151"/>
      <c r="F78" s="148"/>
    </row>
    <row r="79" spans="1:6" customFormat="1" ht="14.1" customHeight="1" x14ac:dyDescent="0.25">
      <c r="A79" s="157"/>
      <c r="B79" s="156" t="s">
        <v>125</v>
      </c>
      <c r="C79" s="153" t="s">
        <v>0</v>
      </c>
      <c r="D79" s="154">
        <v>200</v>
      </c>
      <c r="E79" s="183"/>
      <c r="F79" s="148">
        <f t="shared" si="1"/>
        <v>0</v>
      </c>
    </row>
    <row r="80" spans="1:6" customFormat="1" ht="14.1" customHeight="1" x14ac:dyDescent="0.25">
      <c r="A80" s="157"/>
      <c r="B80" s="156" t="s">
        <v>138</v>
      </c>
      <c r="C80" s="153" t="s">
        <v>0</v>
      </c>
      <c r="D80" s="154">
        <v>130</v>
      </c>
      <c r="E80" s="183"/>
      <c r="F80" s="148">
        <f t="shared" si="1"/>
        <v>0</v>
      </c>
    </row>
    <row r="81" spans="1:6" customFormat="1" ht="14.1" customHeight="1" x14ac:dyDescent="0.25">
      <c r="A81" s="157"/>
      <c r="B81" s="156" t="s">
        <v>189</v>
      </c>
      <c r="C81" s="153" t="s">
        <v>0</v>
      </c>
      <c r="D81" s="154">
        <v>32</v>
      </c>
      <c r="E81" s="183"/>
      <c r="F81" s="148">
        <f t="shared" si="1"/>
        <v>0</v>
      </c>
    </row>
    <row r="82" spans="1:6" customFormat="1" ht="14.1" customHeight="1" x14ac:dyDescent="0.25">
      <c r="A82" s="157"/>
      <c r="B82" s="156" t="s">
        <v>116</v>
      </c>
      <c r="C82" s="153" t="s">
        <v>0</v>
      </c>
      <c r="D82" s="154">
        <v>330</v>
      </c>
      <c r="E82" s="183"/>
      <c r="F82" s="148">
        <f t="shared" si="1"/>
        <v>0</v>
      </c>
    </row>
    <row r="83" spans="1:6" s="83" customFormat="1" ht="14.1" customHeight="1" x14ac:dyDescent="0.25">
      <c r="A83" s="109"/>
      <c r="B83" s="110" t="s">
        <v>190</v>
      </c>
      <c r="C83" s="110"/>
      <c r="D83" s="110"/>
      <c r="E83" s="111"/>
      <c r="F83" s="193">
        <f>SUM(F85:F96)</f>
        <v>0</v>
      </c>
    </row>
    <row r="84" spans="1:6" customFormat="1" ht="14.1" customHeight="1" x14ac:dyDescent="0.25">
      <c r="A84" s="149"/>
      <c r="B84" s="155" t="s">
        <v>123</v>
      </c>
      <c r="C84" s="146"/>
      <c r="D84" s="141"/>
      <c r="E84" s="158"/>
      <c r="F84" s="148"/>
    </row>
    <row r="85" spans="1:6" customFormat="1" ht="14.1" customHeight="1" x14ac:dyDescent="0.25">
      <c r="A85" s="149"/>
      <c r="B85" s="156" t="s">
        <v>191</v>
      </c>
      <c r="C85" s="153" t="s">
        <v>0</v>
      </c>
      <c r="D85" s="147">
        <v>61</v>
      </c>
      <c r="E85" s="184"/>
      <c r="F85" s="148">
        <f t="shared" si="1"/>
        <v>0</v>
      </c>
    </row>
    <row r="86" spans="1:6" customFormat="1" ht="14.1" customHeight="1" x14ac:dyDescent="0.25">
      <c r="A86" s="149"/>
      <c r="B86" s="156" t="s">
        <v>124</v>
      </c>
      <c r="C86" s="153" t="s">
        <v>0</v>
      </c>
      <c r="D86" s="154">
        <v>61</v>
      </c>
      <c r="E86" s="184"/>
      <c r="F86" s="148">
        <f t="shared" si="1"/>
        <v>0</v>
      </c>
    </row>
    <row r="87" spans="1:6" customFormat="1" ht="14.1" customHeight="1" x14ac:dyDescent="0.25">
      <c r="A87" s="149"/>
      <c r="B87" s="155" t="s">
        <v>192</v>
      </c>
      <c r="C87" s="146"/>
      <c r="D87" s="141"/>
      <c r="E87" s="151"/>
      <c r="F87" s="148"/>
    </row>
    <row r="88" spans="1:6" customFormat="1" ht="14.1" customHeight="1" x14ac:dyDescent="0.25">
      <c r="A88" s="149"/>
      <c r="B88" s="164" t="s">
        <v>193</v>
      </c>
      <c r="C88" s="153" t="s">
        <v>0</v>
      </c>
      <c r="D88" s="165">
        <v>44</v>
      </c>
      <c r="E88" s="183"/>
      <c r="F88" s="148">
        <f t="shared" si="1"/>
        <v>0</v>
      </c>
    </row>
    <row r="89" spans="1:6" customFormat="1" ht="14.1" customHeight="1" x14ac:dyDescent="0.25">
      <c r="A89" s="149"/>
      <c r="B89" s="164" t="s">
        <v>194</v>
      </c>
      <c r="C89" s="153" t="s">
        <v>0</v>
      </c>
      <c r="D89" s="165">
        <v>1</v>
      </c>
      <c r="E89" s="183"/>
      <c r="F89" s="148">
        <f t="shared" si="1"/>
        <v>0</v>
      </c>
    </row>
    <row r="90" spans="1:6" customFormat="1" ht="14.1" customHeight="1" x14ac:dyDescent="0.25">
      <c r="A90" s="149"/>
      <c r="B90" s="164" t="s">
        <v>195</v>
      </c>
      <c r="C90" s="153" t="s">
        <v>0</v>
      </c>
      <c r="D90" s="165">
        <v>1</v>
      </c>
      <c r="E90" s="183"/>
      <c r="F90" s="148">
        <f t="shared" si="1"/>
        <v>0</v>
      </c>
    </row>
    <row r="91" spans="1:6" customFormat="1" ht="14.1" customHeight="1" x14ac:dyDescent="0.25">
      <c r="A91" s="149"/>
      <c r="B91" s="164" t="s">
        <v>196</v>
      </c>
      <c r="C91" s="153" t="s">
        <v>0</v>
      </c>
      <c r="D91" s="165">
        <v>4</v>
      </c>
      <c r="E91" s="183"/>
      <c r="F91" s="148">
        <f t="shared" si="1"/>
        <v>0</v>
      </c>
    </row>
    <row r="92" spans="1:6" customFormat="1" ht="14.1" customHeight="1" x14ac:dyDescent="0.25">
      <c r="A92" s="149"/>
      <c r="B92" s="164" t="s">
        <v>140</v>
      </c>
      <c r="C92" s="153" t="s">
        <v>106</v>
      </c>
      <c r="D92" s="165">
        <v>24</v>
      </c>
      <c r="E92" s="183"/>
      <c r="F92" s="148">
        <f t="shared" si="1"/>
        <v>0</v>
      </c>
    </row>
    <row r="93" spans="1:6" customFormat="1" ht="14.1" customHeight="1" x14ac:dyDescent="0.25">
      <c r="A93" s="149"/>
      <c r="B93" s="164" t="s">
        <v>174</v>
      </c>
      <c r="C93" s="153" t="s">
        <v>106</v>
      </c>
      <c r="D93" s="165">
        <v>88</v>
      </c>
      <c r="E93" s="183"/>
      <c r="F93" s="148">
        <f t="shared" si="1"/>
        <v>0</v>
      </c>
    </row>
    <row r="94" spans="1:6" customFormat="1" ht="14.1" customHeight="1" x14ac:dyDescent="0.25">
      <c r="A94" s="149"/>
      <c r="B94" s="155" t="s">
        <v>112</v>
      </c>
      <c r="C94" s="146"/>
      <c r="D94" s="141"/>
      <c r="E94" s="151"/>
      <c r="F94" s="148"/>
    </row>
    <row r="95" spans="1:6" customFormat="1" ht="14.1" customHeight="1" x14ac:dyDescent="0.25">
      <c r="A95" s="149"/>
      <c r="B95" s="156" t="s">
        <v>125</v>
      </c>
      <c r="C95" s="153" t="s">
        <v>0</v>
      </c>
      <c r="D95" s="154">
        <v>200</v>
      </c>
      <c r="E95" s="183"/>
      <c r="F95" s="148">
        <f t="shared" si="1"/>
        <v>0</v>
      </c>
    </row>
    <row r="96" spans="1:6" customFormat="1" ht="14.1" customHeight="1" x14ac:dyDescent="0.25">
      <c r="A96" s="149"/>
      <c r="B96" s="156" t="s">
        <v>116</v>
      </c>
      <c r="C96" s="153" t="s">
        <v>0</v>
      </c>
      <c r="D96" s="154">
        <v>200</v>
      </c>
      <c r="E96" s="183"/>
      <c r="F96" s="148">
        <f t="shared" si="1"/>
        <v>0</v>
      </c>
    </row>
    <row r="97" spans="1:6" s="83" customFormat="1" ht="14.1" customHeight="1" x14ac:dyDescent="0.25">
      <c r="A97" s="109"/>
      <c r="B97" s="110" t="s">
        <v>197</v>
      </c>
      <c r="C97" s="110"/>
      <c r="D97" s="110"/>
      <c r="E97" s="111"/>
      <c r="F97" s="193">
        <f>SUM(F99:F110)</f>
        <v>0</v>
      </c>
    </row>
    <row r="98" spans="1:6" customFormat="1" ht="14.1" customHeight="1" x14ac:dyDescent="0.25">
      <c r="A98" s="166"/>
      <c r="B98" s="167" t="s">
        <v>126</v>
      </c>
      <c r="C98" s="168"/>
      <c r="D98" s="169"/>
      <c r="E98" s="151"/>
      <c r="F98" s="148"/>
    </row>
    <row r="99" spans="1:6" customFormat="1" ht="14.1" customHeight="1" x14ac:dyDescent="0.25">
      <c r="A99" s="166"/>
      <c r="B99" s="170" t="s">
        <v>198</v>
      </c>
      <c r="C99" s="171" t="s">
        <v>0</v>
      </c>
      <c r="D99" s="172">
        <v>28</v>
      </c>
      <c r="E99" s="183"/>
      <c r="F99" s="148">
        <f t="shared" si="1"/>
        <v>0</v>
      </c>
    </row>
    <row r="100" spans="1:6" customFormat="1" ht="14.1" customHeight="1" x14ac:dyDescent="0.25">
      <c r="A100" s="166"/>
      <c r="B100" s="170" t="s">
        <v>124</v>
      </c>
      <c r="C100" s="171" t="s">
        <v>0</v>
      </c>
      <c r="D100" s="172">
        <v>28</v>
      </c>
      <c r="E100" s="183"/>
      <c r="F100" s="148">
        <f t="shared" si="1"/>
        <v>0</v>
      </c>
    </row>
    <row r="101" spans="1:6" customFormat="1" ht="14.1" customHeight="1" x14ac:dyDescent="0.25">
      <c r="A101" s="166"/>
      <c r="B101" s="173" t="s">
        <v>199</v>
      </c>
      <c r="C101" s="168"/>
      <c r="D101" s="169"/>
      <c r="E101" s="151"/>
      <c r="F101" s="148"/>
    </row>
    <row r="102" spans="1:6" customFormat="1" ht="14.1" customHeight="1" x14ac:dyDescent="0.25">
      <c r="A102" s="166"/>
      <c r="B102" s="174" t="s">
        <v>200</v>
      </c>
      <c r="C102" s="175" t="s">
        <v>0</v>
      </c>
      <c r="D102" s="176">
        <v>44</v>
      </c>
      <c r="E102" s="183"/>
      <c r="F102" s="148">
        <f t="shared" si="1"/>
        <v>0</v>
      </c>
    </row>
    <row r="103" spans="1:6" customFormat="1" ht="14.1" customHeight="1" x14ac:dyDescent="0.25">
      <c r="A103" s="166"/>
      <c r="B103" s="174" t="s">
        <v>201</v>
      </c>
      <c r="C103" s="175" t="s">
        <v>0</v>
      </c>
      <c r="D103" s="176">
        <v>4</v>
      </c>
      <c r="E103" s="183"/>
      <c r="F103" s="148">
        <f t="shared" si="1"/>
        <v>0</v>
      </c>
    </row>
    <row r="104" spans="1:6" customFormat="1" ht="14.1" customHeight="1" x14ac:dyDescent="0.25">
      <c r="A104" s="166"/>
      <c r="B104" s="174" t="s">
        <v>140</v>
      </c>
      <c r="C104" s="175" t="s">
        <v>106</v>
      </c>
      <c r="D104" s="176">
        <v>8</v>
      </c>
      <c r="E104" s="183"/>
      <c r="F104" s="148">
        <f t="shared" si="1"/>
        <v>0</v>
      </c>
    </row>
    <row r="105" spans="1:6" customFormat="1" ht="14.1" customHeight="1" x14ac:dyDescent="0.25">
      <c r="A105" s="166"/>
      <c r="B105" s="174" t="s">
        <v>174</v>
      </c>
      <c r="C105" s="175" t="s">
        <v>106</v>
      </c>
      <c r="D105" s="176">
        <v>56</v>
      </c>
      <c r="E105" s="183"/>
      <c r="F105" s="148">
        <f t="shared" si="1"/>
        <v>0</v>
      </c>
    </row>
    <row r="106" spans="1:6" customFormat="1" ht="14.1" customHeight="1" x14ac:dyDescent="0.25">
      <c r="A106" s="166"/>
      <c r="B106" s="174" t="s">
        <v>202</v>
      </c>
      <c r="C106" s="175" t="s">
        <v>0</v>
      </c>
      <c r="D106" s="176">
        <v>88</v>
      </c>
      <c r="E106" s="183"/>
      <c r="F106" s="148">
        <f t="shared" si="1"/>
        <v>0</v>
      </c>
    </row>
    <row r="107" spans="1:6" customFormat="1" ht="14.1" customHeight="1" x14ac:dyDescent="0.25">
      <c r="A107" s="166"/>
      <c r="B107" s="174" t="s">
        <v>203</v>
      </c>
      <c r="C107" s="175" t="s">
        <v>0</v>
      </c>
      <c r="D107" s="176">
        <v>184</v>
      </c>
      <c r="E107" s="183"/>
      <c r="F107" s="148">
        <f t="shared" si="1"/>
        <v>0</v>
      </c>
    </row>
    <row r="108" spans="1:6" customFormat="1" ht="14.1" customHeight="1" x14ac:dyDescent="0.25">
      <c r="A108" s="166"/>
      <c r="B108" s="174" t="s">
        <v>125</v>
      </c>
      <c r="C108" s="175" t="s">
        <v>0</v>
      </c>
      <c r="D108" s="176">
        <v>120</v>
      </c>
      <c r="E108" s="183"/>
      <c r="F108" s="148">
        <f t="shared" si="1"/>
        <v>0</v>
      </c>
    </row>
    <row r="109" spans="1:6" customFormat="1" ht="14.1" customHeight="1" x14ac:dyDescent="0.25">
      <c r="A109" s="166"/>
      <c r="B109" s="174" t="s">
        <v>204</v>
      </c>
      <c r="C109" s="175" t="s">
        <v>0</v>
      </c>
      <c r="D109" s="176">
        <v>96</v>
      </c>
      <c r="E109" s="183"/>
      <c r="F109" s="148">
        <f t="shared" si="1"/>
        <v>0</v>
      </c>
    </row>
    <row r="110" spans="1:6" customFormat="1" ht="14.1" customHeight="1" x14ac:dyDescent="0.25">
      <c r="A110" s="166"/>
      <c r="B110" s="174" t="s">
        <v>116</v>
      </c>
      <c r="C110" s="175" t="s">
        <v>0</v>
      </c>
      <c r="D110" s="176">
        <v>400</v>
      </c>
      <c r="E110" s="185"/>
      <c r="F110" s="148">
        <f t="shared" si="1"/>
        <v>0</v>
      </c>
    </row>
    <row r="111" spans="1:6" s="83" customFormat="1" ht="14.1" customHeight="1" x14ac:dyDescent="0.25">
      <c r="A111" s="109"/>
      <c r="B111" s="110" t="s">
        <v>88</v>
      </c>
      <c r="C111" s="110"/>
      <c r="D111" s="110"/>
      <c r="E111" s="111"/>
      <c r="F111" s="193">
        <f>F112</f>
        <v>0</v>
      </c>
    </row>
    <row r="112" spans="1:6" s="20" customFormat="1" ht="14.1" customHeight="1" x14ac:dyDescent="0.25">
      <c r="A112" s="131">
        <v>72</v>
      </c>
      <c r="B112" s="178" t="s">
        <v>88</v>
      </c>
      <c r="C112" s="131" t="s">
        <v>0</v>
      </c>
      <c r="D112" s="177">
        <v>14</v>
      </c>
      <c r="E112" s="179"/>
      <c r="F112" s="180">
        <f>ROUND(D112*E112,2)</f>
        <v>0</v>
      </c>
    </row>
    <row r="113" spans="1:6" s="83" customFormat="1" ht="14.1" customHeight="1" x14ac:dyDescent="0.25">
      <c r="A113" s="129" t="s">
        <v>82</v>
      </c>
      <c r="B113" s="130" t="s">
        <v>28</v>
      </c>
      <c r="C113" s="130"/>
      <c r="D113" s="130"/>
      <c r="E113" s="181"/>
      <c r="F113" s="193">
        <f>SUM(F114)</f>
        <v>0</v>
      </c>
    </row>
    <row r="114" spans="1:6" s="83" customFormat="1" ht="14.1" customHeight="1" x14ac:dyDescent="0.25">
      <c r="A114" s="131">
        <v>74</v>
      </c>
      <c r="B114" s="132" t="s">
        <v>29</v>
      </c>
      <c r="C114" s="131" t="s">
        <v>8</v>
      </c>
      <c r="D114" s="177">
        <v>1</v>
      </c>
      <c r="E114" s="194"/>
      <c r="F114" s="180">
        <f>ROUND(D114*E114,2)</f>
        <v>0</v>
      </c>
    </row>
    <row r="115" spans="1:6" s="20" customFormat="1" ht="15.6" customHeight="1" x14ac:dyDescent="0.25">
      <c r="A115" s="19"/>
      <c r="C115" s="19"/>
      <c r="D115" s="21"/>
      <c r="E115" s="33" t="s">
        <v>41</v>
      </c>
      <c r="F115" s="33"/>
    </row>
    <row r="116" spans="1:6" s="92" customFormat="1" ht="11.25" customHeight="1" x14ac:dyDescent="0.25">
      <c r="A116" s="19"/>
      <c r="B116" s="13" t="s">
        <v>5</v>
      </c>
      <c r="C116" s="19"/>
      <c r="D116" s="19"/>
      <c r="E116" s="104"/>
      <c r="F116" s="33"/>
    </row>
    <row r="117" spans="1:6" s="92" customFormat="1" ht="11.25" customHeight="1" x14ac:dyDescent="0.25">
      <c r="A117" s="19"/>
      <c r="B117" s="20" t="s">
        <v>30</v>
      </c>
      <c r="C117" s="19"/>
      <c r="D117" s="19"/>
      <c r="E117" s="104"/>
      <c r="F117" s="33"/>
    </row>
    <row r="118" spans="1:6" s="103" customFormat="1" ht="11.25" customHeight="1" x14ac:dyDescent="0.25">
      <c r="A118" s="99"/>
      <c r="B118" s="83" t="s">
        <v>61</v>
      </c>
      <c r="C118" s="98"/>
      <c r="D118" s="98"/>
      <c r="E118" s="105"/>
      <c r="F118" s="105"/>
    </row>
    <row r="119" spans="1:6" s="92" customFormat="1" ht="11.25" customHeight="1" x14ac:dyDescent="0.25">
      <c r="A119" s="19"/>
      <c r="B119" s="83" t="s">
        <v>63</v>
      </c>
      <c r="C119" s="83"/>
      <c r="D119" s="83"/>
      <c r="E119" s="106"/>
      <c r="F119" s="106"/>
    </row>
    <row r="120" spans="1:6" s="92" customFormat="1" ht="11.25" customHeight="1" x14ac:dyDescent="0.25">
      <c r="A120" s="19"/>
      <c r="B120" s="83" t="s">
        <v>64</v>
      </c>
      <c r="C120" s="83"/>
      <c r="D120" s="83"/>
      <c r="E120" s="106"/>
      <c r="F120" s="106"/>
    </row>
    <row r="121" spans="1:6" s="92" customFormat="1" ht="11.25" customHeight="1" x14ac:dyDescent="0.25">
      <c r="A121" s="19"/>
      <c r="B121" s="107" t="s">
        <v>62</v>
      </c>
      <c r="C121" s="83"/>
      <c r="D121" s="83"/>
      <c r="E121" s="106"/>
      <c r="F121" s="106"/>
    </row>
    <row r="122" spans="1:6" s="103" customFormat="1" ht="11.25" customHeight="1" x14ac:dyDescent="0.25">
      <c r="A122" s="99"/>
      <c r="B122" s="83" t="s">
        <v>65</v>
      </c>
      <c r="C122" s="98"/>
      <c r="D122" s="98"/>
      <c r="E122" s="105"/>
      <c r="F122" s="105"/>
    </row>
    <row r="123" spans="1:6" s="103" customFormat="1" ht="11.25" customHeight="1" x14ac:dyDescent="0.25">
      <c r="A123" s="99"/>
      <c r="B123" s="83" t="s">
        <v>66</v>
      </c>
      <c r="C123" s="98"/>
      <c r="D123" s="98"/>
      <c r="E123" s="105"/>
      <c r="F123" s="105"/>
    </row>
    <row r="124" spans="1:6" s="103" customFormat="1" ht="11.25" customHeight="1" x14ac:dyDescent="0.25">
      <c r="A124" s="99"/>
      <c r="B124" s="83" t="s">
        <v>67</v>
      </c>
      <c r="C124" s="98"/>
      <c r="D124" s="98"/>
      <c r="E124" s="105"/>
      <c r="F124" s="105"/>
    </row>
    <row r="125" spans="1:6" s="103" customFormat="1" ht="11.25" customHeight="1" x14ac:dyDescent="0.25">
      <c r="A125" s="99"/>
      <c r="B125" s="83" t="s">
        <v>68</v>
      </c>
      <c r="C125" s="98"/>
      <c r="D125" s="98"/>
      <c r="E125" s="105"/>
      <c r="F125" s="105"/>
    </row>
    <row r="126" spans="1:6" s="103" customFormat="1" ht="11.25" customHeight="1" x14ac:dyDescent="0.25">
      <c r="A126" s="99"/>
      <c r="B126" s="83" t="s">
        <v>59</v>
      </c>
      <c r="C126" s="98"/>
      <c r="D126" s="98"/>
      <c r="E126" s="105"/>
      <c r="F126" s="105"/>
    </row>
    <row r="127" spans="1:6" s="92" customFormat="1" ht="11.25" customHeight="1" x14ac:dyDescent="0.25">
      <c r="A127" s="19"/>
      <c r="B127" s="20"/>
      <c r="C127" s="19"/>
      <c r="D127" s="19"/>
      <c r="E127" s="104"/>
      <c r="F127" s="33"/>
    </row>
    <row r="128" spans="1:6" s="92" customFormat="1" ht="11.25" customHeight="1" x14ac:dyDescent="0.25">
      <c r="A128" s="19"/>
      <c r="B128" s="20" t="s">
        <v>17</v>
      </c>
      <c r="C128" s="19"/>
      <c r="D128" s="19"/>
      <c r="E128" s="104"/>
      <c r="F128" s="33"/>
    </row>
    <row r="129" spans="1:6" s="92" customFormat="1" ht="11.25" customHeight="1" x14ac:dyDescent="0.25">
      <c r="A129" s="19"/>
      <c r="B129" s="20" t="s">
        <v>21</v>
      </c>
      <c r="C129" s="19"/>
      <c r="D129" s="19"/>
      <c r="E129" s="104"/>
      <c r="F129" s="33"/>
    </row>
    <row r="130" spans="1:6" s="92" customFormat="1" ht="11.25" customHeight="1" x14ac:dyDescent="0.25">
      <c r="A130" s="19"/>
      <c r="B130" s="20" t="s">
        <v>20</v>
      </c>
      <c r="C130" s="19"/>
      <c r="D130" s="19"/>
      <c r="E130" s="104"/>
      <c r="F130" s="33"/>
    </row>
    <row r="131" spans="1:6" s="92" customFormat="1" ht="11.25" customHeight="1" x14ac:dyDescent="0.25">
      <c r="A131" s="19"/>
      <c r="B131" s="20" t="s">
        <v>6</v>
      </c>
      <c r="C131" s="19"/>
      <c r="D131" s="19"/>
      <c r="E131" s="104"/>
      <c r="F131" s="33"/>
    </row>
    <row r="132" spans="1:6" s="92" customFormat="1" ht="11.25" customHeight="1" x14ac:dyDescent="0.25">
      <c r="A132" s="19"/>
      <c r="B132" s="20" t="s">
        <v>19</v>
      </c>
      <c r="C132" s="19"/>
      <c r="D132" s="19"/>
      <c r="E132" s="104"/>
      <c r="F132" s="33"/>
    </row>
    <row r="133" spans="1:6" s="92" customFormat="1" ht="11.25" customHeight="1" x14ac:dyDescent="0.25">
      <c r="A133" s="19"/>
      <c r="B133" s="20" t="s">
        <v>18</v>
      </c>
      <c r="C133" s="19"/>
      <c r="D133" s="19"/>
      <c r="E133" s="104"/>
      <c r="F133" s="33"/>
    </row>
    <row r="134" spans="1:6" s="83" customFormat="1" ht="11.25" x14ac:dyDescent="0.25">
      <c r="A134" s="20"/>
      <c r="B134" s="20"/>
      <c r="C134" s="21"/>
      <c r="D134" s="41"/>
      <c r="E134" s="108"/>
      <c r="F134" s="108"/>
    </row>
    <row r="135" spans="1:6" s="85" customFormat="1" ht="11.25" x14ac:dyDescent="0.25">
      <c r="A135" s="84"/>
      <c r="C135" s="84"/>
      <c r="D135" s="86"/>
      <c r="E135" s="96"/>
      <c r="F135" s="96"/>
    </row>
    <row r="136" spans="1:6" s="85" customFormat="1" ht="11.25" x14ac:dyDescent="0.25">
      <c r="A136" s="84"/>
      <c r="C136" s="84"/>
      <c r="D136" s="86"/>
      <c r="E136" s="96"/>
      <c r="F136" s="96"/>
    </row>
    <row r="137" spans="1:6" s="85" customFormat="1" ht="11.25" x14ac:dyDescent="0.25">
      <c r="A137" s="84"/>
      <c r="C137" s="84"/>
      <c r="D137" s="86"/>
      <c r="E137" s="96"/>
      <c r="F137" s="96"/>
    </row>
    <row r="138" spans="1:6" s="85" customFormat="1" ht="11.25" x14ac:dyDescent="0.25">
      <c r="A138" s="84"/>
      <c r="C138" s="84"/>
      <c r="D138" s="86"/>
      <c r="E138" s="96"/>
      <c r="F138" s="96"/>
    </row>
    <row r="139" spans="1:6" s="85" customFormat="1" ht="11.25" x14ac:dyDescent="0.25">
      <c r="A139" s="84"/>
      <c r="C139" s="84"/>
      <c r="D139" s="86"/>
      <c r="E139" s="96"/>
      <c r="F139" s="96"/>
    </row>
    <row r="140" spans="1:6" s="85" customFormat="1" ht="11.25" x14ac:dyDescent="0.25">
      <c r="A140" s="84"/>
      <c r="C140" s="84"/>
      <c r="D140" s="86"/>
      <c r="E140" s="96"/>
      <c r="F140" s="96"/>
    </row>
    <row r="141" spans="1:6" s="85" customFormat="1" ht="11.25" x14ac:dyDescent="0.25">
      <c r="A141" s="84"/>
      <c r="C141" s="84"/>
      <c r="D141" s="86"/>
      <c r="E141" s="96"/>
      <c r="F141" s="96"/>
    </row>
    <row r="142" spans="1:6" s="85" customFormat="1" ht="11.25" x14ac:dyDescent="0.25">
      <c r="A142" s="84"/>
      <c r="C142" s="84"/>
      <c r="D142" s="86"/>
      <c r="E142" s="96"/>
      <c r="F142" s="96"/>
    </row>
    <row r="143" spans="1:6" s="85" customFormat="1" ht="11.25" x14ac:dyDescent="0.25">
      <c r="A143" s="84"/>
      <c r="C143" s="84"/>
      <c r="D143" s="86"/>
      <c r="E143" s="96"/>
      <c r="F143" s="96"/>
    </row>
    <row r="144" spans="1:6" s="85" customFormat="1" ht="11.25" x14ac:dyDescent="0.25">
      <c r="A144" s="84"/>
      <c r="C144" s="84"/>
      <c r="D144" s="86"/>
      <c r="E144" s="96"/>
      <c r="F144" s="96"/>
    </row>
    <row r="145" spans="1:6" s="85" customFormat="1" ht="11.25" x14ac:dyDescent="0.25">
      <c r="A145" s="84"/>
      <c r="C145" s="84"/>
      <c r="D145" s="86"/>
      <c r="E145" s="96"/>
      <c r="F145" s="96"/>
    </row>
    <row r="146" spans="1:6" s="85" customFormat="1" ht="11.25" x14ac:dyDescent="0.25">
      <c r="A146" s="84"/>
      <c r="C146" s="84"/>
      <c r="D146" s="86"/>
      <c r="E146" s="96"/>
      <c r="F146" s="96"/>
    </row>
    <row r="147" spans="1:6" s="85" customFormat="1" ht="11.25" x14ac:dyDescent="0.25">
      <c r="A147" s="84"/>
      <c r="C147" s="84"/>
      <c r="D147" s="86"/>
      <c r="E147" s="96"/>
      <c r="F147" s="96"/>
    </row>
    <row r="148" spans="1:6" s="85" customFormat="1" ht="11.25" x14ac:dyDescent="0.25">
      <c r="A148" s="84"/>
      <c r="C148" s="84"/>
      <c r="D148" s="86"/>
      <c r="E148" s="96"/>
      <c r="F148" s="96"/>
    </row>
    <row r="149" spans="1:6" s="85" customFormat="1" ht="11.25" x14ac:dyDescent="0.25">
      <c r="A149" s="84"/>
      <c r="C149" s="84"/>
      <c r="D149" s="86"/>
      <c r="E149" s="96"/>
      <c r="F149" s="96"/>
    </row>
    <row r="150" spans="1:6" s="85" customFormat="1" ht="11.25" x14ac:dyDescent="0.25">
      <c r="A150" s="84"/>
      <c r="C150" s="84"/>
      <c r="D150" s="86"/>
      <c r="E150" s="96"/>
      <c r="F150" s="96"/>
    </row>
    <row r="151" spans="1:6" s="85" customFormat="1" ht="11.25" x14ac:dyDescent="0.25">
      <c r="A151" s="84"/>
      <c r="C151" s="84"/>
      <c r="D151" s="86"/>
      <c r="E151" s="96"/>
      <c r="F151" s="96"/>
    </row>
    <row r="152" spans="1:6" s="85" customFormat="1" ht="11.25" x14ac:dyDescent="0.25">
      <c r="A152" s="84"/>
      <c r="C152" s="84"/>
      <c r="D152" s="86"/>
      <c r="E152" s="96"/>
      <c r="F152" s="96"/>
    </row>
    <row r="153" spans="1:6" s="85" customFormat="1" ht="11.25" x14ac:dyDescent="0.25">
      <c r="A153" s="84"/>
      <c r="C153" s="84"/>
      <c r="D153" s="86"/>
      <c r="E153" s="96"/>
      <c r="F153" s="96"/>
    </row>
    <row r="154" spans="1:6" s="85" customFormat="1" ht="11.25" x14ac:dyDescent="0.25">
      <c r="A154" s="84"/>
      <c r="C154" s="84"/>
      <c r="D154" s="86"/>
      <c r="E154" s="96"/>
      <c r="F154" s="96"/>
    </row>
    <row r="155" spans="1:6" s="85" customFormat="1" ht="11.25" x14ac:dyDescent="0.25">
      <c r="A155" s="84"/>
      <c r="C155" s="84"/>
      <c r="D155" s="86"/>
      <c r="E155" s="96"/>
      <c r="F155" s="96"/>
    </row>
    <row r="156" spans="1:6" s="85" customFormat="1" ht="11.25" x14ac:dyDescent="0.25">
      <c r="A156" s="84"/>
      <c r="C156" s="84"/>
      <c r="D156" s="86"/>
      <c r="E156" s="96"/>
      <c r="F156" s="96"/>
    </row>
    <row r="157" spans="1:6" s="85" customFormat="1" ht="11.25" x14ac:dyDescent="0.25">
      <c r="A157" s="84"/>
      <c r="C157" s="84"/>
      <c r="D157" s="86"/>
      <c r="E157" s="96"/>
      <c r="F157" s="96"/>
    </row>
    <row r="158" spans="1:6" s="85" customFormat="1" ht="11.25" x14ac:dyDescent="0.25">
      <c r="A158" s="84"/>
      <c r="C158" s="84"/>
      <c r="D158" s="86"/>
      <c r="E158" s="96"/>
      <c r="F158" s="96"/>
    </row>
    <row r="159" spans="1:6" s="85" customFormat="1" ht="11.25" x14ac:dyDescent="0.25">
      <c r="A159" s="84"/>
      <c r="C159" s="84"/>
      <c r="D159" s="86"/>
      <c r="E159" s="96"/>
      <c r="F159" s="96"/>
    </row>
    <row r="160" spans="1:6" s="85" customFormat="1" ht="11.25" x14ac:dyDescent="0.25">
      <c r="A160" s="84"/>
      <c r="C160" s="84"/>
      <c r="D160" s="86"/>
      <c r="E160" s="96"/>
      <c r="F160" s="96"/>
    </row>
    <row r="161" spans="1:6" s="85" customFormat="1" ht="11.25" x14ac:dyDescent="0.25">
      <c r="A161" s="84"/>
      <c r="C161" s="84"/>
      <c r="D161" s="86"/>
      <c r="E161" s="96"/>
      <c r="F161" s="96"/>
    </row>
    <row r="162" spans="1:6" s="85" customFormat="1" ht="11.25" x14ac:dyDescent="0.25">
      <c r="A162" s="84"/>
      <c r="C162" s="84"/>
      <c r="D162" s="86"/>
      <c r="E162" s="96"/>
      <c r="F162" s="96"/>
    </row>
    <row r="163" spans="1:6" s="85" customFormat="1" ht="11.25" x14ac:dyDescent="0.25">
      <c r="A163" s="84"/>
      <c r="C163" s="84"/>
      <c r="D163" s="86"/>
      <c r="E163" s="96"/>
      <c r="F163" s="96"/>
    </row>
    <row r="164" spans="1:6" s="85" customFormat="1" ht="11.25" x14ac:dyDescent="0.25">
      <c r="A164" s="84"/>
      <c r="C164" s="84"/>
      <c r="D164" s="86"/>
      <c r="E164" s="96"/>
      <c r="F164" s="96"/>
    </row>
    <row r="165" spans="1:6" s="85" customFormat="1" ht="11.25" x14ac:dyDescent="0.25">
      <c r="A165" s="84"/>
      <c r="C165" s="84"/>
      <c r="D165" s="86"/>
      <c r="E165" s="96"/>
      <c r="F165" s="96"/>
    </row>
    <row r="166" spans="1:6" s="85" customFormat="1" ht="11.25" x14ac:dyDescent="0.25">
      <c r="A166" s="84"/>
      <c r="C166" s="84"/>
      <c r="D166" s="86"/>
      <c r="E166" s="96"/>
      <c r="F166" s="96"/>
    </row>
    <row r="167" spans="1:6" s="85" customFormat="1" ht="11.25" x14ac:dyDescent="0.25">
      <c r="A167" s="84"/>
      <c r="C167" s="84"/>
      <c r="D167" s="86"/>
      <c r="E167" s="96"/>
      <c r="F167" s="96"/>
    </row>
    <row r="168" spans="1:6" s="85" customFormat="1" ht="11.25" x14ac:dyDescent="0.25">
      <c r="A168" s="84"/>
      <c r="C168" s="84"/>
      <c r="D168" s="86"/>
      <c r="E168" s="96"/>
      <c r="F168" s="96"/>
    </row>
    <row r="169" spans="1:6" s="85" customFormat="1" ht="11.25" x14ac:dyDescent="0.25">
      <c r="A169" s="84"/>
      <c r="C169" s="84"/>
      <c r="D169" s="86"/>
      <c r="E169" s="96"/>
      <c r="F169" s="96"/>
    </row>
    <row r="170" spans="1:6" s="85" customFormat="1" ht="11.25" x14ac:dyDescent="0.25">
      <c r="A170" s="84"/>
      <c r="C170" s="84"/>
      <c r="D170" s="86"/>
      <c r="E170" s="96"/>
      <c r="F170" s="96"/>
    </row>
    <row r="171" spans="1:6" s="85" customFormat="1" ht="11.25" x14ac:dyDescent="0.25">
      <c r="A171" s="84"/>
      <c r="C171" s="84"/>
      <c r="D171" s="86"/>
      <c r="E171" s="96"/>
      <c r="F171" s="96"/>
    </row>
    <row r="172" spans="1:6" s="85" customFormat="1" ht="11.25" x14ac:dyDescent="0.25">
      <c r="A172" s="84"/>
      <c r="C172" s="84"/>
      <c r="D172" s="86"/>
      <c r="E172" s="96"/>
      <c r="F172" s="96"/>
    </row>
    <row r="173" spans="1:6" s="85" customFormat="1" ht="11.25" x14ac:dyDescent="0.25">
      <c r="A173" s="84"/>
      <c r="C173" s="84"/>
      <c r="D173" s="86"/>
      <c r="E173" s="96"/>
      <c r="F173" s="96"/>
    </row>
    <row r="174" spans="1:6" s="85" customFormat="1" ht="11.25" x14ac:dyDescent="0.25">
      <c r="A174" s="84"/>
      <c r="C174" s="84"/>
      <c r="D174" s="86"/>
      <c r="E174" s="96"/>
      <c r="F174" s="96"/>
    </row>
    <row r="175" spans="1:6" s="85" customFormat="1" ht="11.25" x14ac:dyDescent="0.25">
      <c r="A175" s="84"/>
      <c r="C175" s="84"/>
      <c r="D175" s="86"/>
      <c r="E175" s="96"/>
      <c r="F175" s="96"/>
    </row>
    <row r="176" spans="1:6" s="85" customFormat="1" ht="11.25" x14ac:dyDescent="0.25">
      <c r="A176" s="84"/>
      <c r="C176" s="84"/>
      <c r="D176" s="86"/>
      <c r="E176" s="96"/>
      <c r="F176" s="96"/>
    </row>
    <row r="177" spans="1:6" s="85" customFormat="1" ht="11.25" x14ac:dyDescent="0.25">
      <c r="A177" s="84"/>
      <c r="C177" s="84"/>
      <c r="D177" s="86"/>
      <c r="E177" s="96"/>
      <c r="F177" s="96"/>
    </row>
    <row r="178" spans="1:6" s="85" customFormat="1" ht="11.25" x14ac:dyDescent="0.25">
      <c r="A178" s="84"/>
      <c r="C178" s="84"/>
      <c r="D178" s="86"/>
      <c r="E178" s="96"/>
      <c r="F178" s="96"/>
    </row>
    <row r="179" spans="1:6" s="85" customFormat="1" ht="11.25" x14ac:dyDescent="0.25">
      <c r="A179" s="84"/>
      <c r="C179" s="84"/>
      <c r="D179" s="86"/>
      <c r="E179" s="96"/>
      <c r="F179" s="96"/>
    </row>
    <row r="180" spans="1:6" s="85" customFormat="1" ht="11.25" x14ac:dyDescent="0.25">
      <c r="A180" s="84"/>
      <c r="C180" s="84"/>
      <c r="D180" s="86"/>
      <c r="E180" s="96"/>
      <c r="F180" s="96"/>
    </row>
    <row r="181" spans="1:6" s="85" customFormat="1" ht="11.25" x14ac:dyDescent="0.25">
      <c r="A181" s="84"/>
      <c r="C181" s="84"/>
      <c r="D181" s="86"/>
      <c r="E181" s="96"/>
      <c r="F181" s="96"/>
    </row>
    <row r="182" spans="1:6" s="85" customFormat="1" ht="11.25" x14ac:dyDescent="0.25">
      <c r="A182" s="84"/>
      <c r="C182" s="84"/>
      <c r="D182" s="86"/>
      <c r="E182" s="96"/>
      <c r="F182" s="96"/>
    </row>
    <row r="183" spans="1:6" s="85" customFormat="1" ht="11.25" x14ac:dyDescent="0.25">
      <c r="A183" s="84"/>
      <c r="C183" s="84"/>
      <c r="D183" s="86"/>
      <c r="E183" s="96"/>
      <c r="F183" s="96"/>
    </row>
    <row r="184" spans="1:6" s="85" customFormat="1" ht="11.25" x14ac:dyDescent="0.25">
      <c r="A184" s="84"/>
      <c r="C184" s="84"/>
      <c r="D184" s="86"/>
      <c r="E184" s="96"/>
      <c r="F184" s="96"/>
    </row>
    <row r="185" spans="1:6" s="85" customFormat="1" ht="11.25" x14ac:dyDescent="0.25">
      <c r="A185" s="84"/>
      <c r="C185" s="84"/>
      <c r="D185" s="86"/>
      <c r="E185" s="96"/>
      <c r="F185" s="96"/>
    </row>
    <row r="186" spans="1:6" s="85" customFormat="1" ht="11.25" x14ac:dyDescent="0.25">
      <c r="A186" s="84"/>
      <c r="C186" s="84"/>
      <c r="D186" s="86"/>
      <c r="E186" s="96"/>
      <c r="F186" s="96"/>
    </row>
    <row r="187" spans="1:6" s="85" customFormat="1" ht="11.25" x14ac:dyDescent="0.25">
      <c r="A187" s="84"/>
      <c r="C187" s="84"/>
      <c r="D187" s="86"/>
      <c r="E187" s="96"/>
      <c r="F187" s="96"/>
    </row>
    <row r="188" spans="1:6" s="85" customFormat="1" ht="11.25" x14ac:dyDescent="0.25">
      <c r="A188" s="84"/>
      <c r="C188" s="84"/>
      <c r="D188" s="86"/>
      <c r="E188" s="96"/>
      <c r="F188" s="96"/>
    </row>
    <row r="189" spans="1:6" s="85" customFormat="1" ht="11.25" x14ac:dyDescent="0.25">
      <c r="A189" s="84"/>
      <c r="C189" s="84"/>
      <c r="D189" s="86"/>
      <c r="E189" s="96"/>
      <c r="F189" s="96"/>
    </row>
    <row r="190" spans="1:6" s="85" customFormat="1" ht="11.25" x14ac:dyDescent="0.25">
      <c r="A190" s="84"/>
      <c r="C190" s="84"/>
      <c r="D190" s="86"/>
      <c r="E190" s="96"/>
      <c r="F190" s="96"/>
    </row>
    <row r="191" spans="1:6" s="85" customFormat="1" ht="11.25" x14ac:dyDescent="0.25">
      <c r="A191" s="84"/>
      <c r="C191" s="84"/>
      <c r="D191" s="86"/>
      <c r="E191" s="96"/>
      <c r="F191" s="96"/>
    </row>
    <row r="192" spans="1:6" s="85" customFormat="1" ht="11.25" x14ac:dyDescent="0.25">
      <c r="A192" s="84"/>
      <c r="C192" s="84"/>
      <c r="D192" s="86"/>
      <c r="E192" s="96"/>
      <c r="F192" s="96"/>
    </row>
    <row r="193" spans="1:6" s="85" customFormat="1" ht="11.25" x14ac:dyDescent="0.25">
      <c r="A193" s="84"/>
      <c r="C193" s="84"/>
      <c r="D193" s="86"/>
      <c r="E193" s="96"/>
      <c r="F193" s="96"/>
    </row>
    <row r="194" spans="1:6" s="85" customFormat="1" ht="11.25" x14ac:dyDescent="0.25">
      <c r="A194" s="84"/>
      <c r="C194" s="84"/>
      <c r="D194" s="86"/>
      <c r="E194" s="96"/>
      <c r="F194" s="96"/>
    </row>
    <row r="195" spans="1:6" s="85" customFormat="1" ht="11.25" x14ac:dyDescent="0.25">
      <c r="A195" s="84"/>
      <c r="C195" s="84"/>
      <c r="D195" s="86"/>
      <c r="E195" s="96"/>
      <c r="F195" s="96"/>
    </row>
    <row r="196" spans="1:6" s="85" customFormat="1" ht="11.25" x14ac:dyDescent="0.25">
      <c r="A196" s="84"/>
      <c r="C196" s="84"/>
      <c r="D196" s="86"/>
      <c r="E196" s="96"/>
      <c r="F196" s="96"/>
    </row>
    <row r="197" spans="1:6" s="85" customFormat="1" ht="11.25" x14ac:dyDescent="0.25">
      <c r="A197" s="84"/>
      <c r="C197" s="84"/>
      <c r="D197" s="86"/>
      <c r="E197" s="96"/>
      <c r="F197" s="96"/>
    </row>
    <row r="198" spans="1:6" s="85" customFormat="1" ht="11.25" x14ac:dyDescent="0.25">
      <c r="A198" s="84"/>
      <c r="C198" s="84"/>
      <c r="D198" s="86"/>
      <c r="E198" s="96"/>
      <c r="F198" s="96"/>
    </row>
    <row r="199" spans="1:6" s="85" customFormat="1" ht="11.25" x14ac:dyDescent="0.25">
      <c r="A199" s="84"/>
      <c r="C199" s="84"/>
      <c r="D199" s="86"/>
      <c r="E199" s="96"/>
      <c r="F199" s="96"/>
    </row>
    <row r="200" spans="1:6" s="85" customFormat="1" ht="11.25" x14ac:dyDescent="0.25">
      <c r="A200" s="84"/>
      <c r="C200" s="84"/>
      <c r="D200" s="86"/>
      <c r="E200" s="96"/>
      <c r="F200" s="96"/>
    </row>
    <row r="201" spans="1:6" s="85" customFormat="1" ht="11.25" x14ac:dyDescent="0.25">
      <c r="A201" s="84"/>
      <c r="C201" s="84"/>
      <c r="D201" s="86"/>
      <c r="E201" s="96"/>
      <c r="F201" s="96"/>
    </row>
    <row r="202" spans="1:6" s="85" customFormat="1" ht="11.25" x14ac:dyDescent="0.25">
      <c r="A202" s="84"/>
      <c r="C202" s="84"/>
      <c r="D202" s="86"/>
      <c r="E202" s="96"/>
      <c r="F202" s="96"/>
    </row>
    <row r="203" spans="1:6" s="85" customFormat="1" ht="11.25" x14ac:dyDescent="0.25">
      <c r="A203" s="84"/>
      <c r="C203" s="84"/>
      <c r="D203" s="86"/>
      <c r="E203" s="96"/>
      <c r="F203" s="96"/>
    </row>
    <row r="204" spans="1:6" s="85" customFormat="1" ht="11.25" x14ac:dyDescent="0.25">
      <c r="A204" s="84"/>
      <c r="C204" s="84"/>
      <c r="D204" s="86"/>
      <c r="E204" s="96"/>
      <c r="F204" s="96"/>
    </row>
    <row r="205" spans="1:6" s="85" customFormat="1" ht="11.25" x14ac:dyDescent="0.25">
      <c r="A205" s="84"/>
      <c r="C205" s="84"/>
      <c r="D205" s="86"/>
      <c r="E205" s="96"/>
      <c r="F205" s="96"/>
    </row>
    <row r="206" spans="1:6" s="85" customFormat="1" ht="11.25" x14ac:dyDescent="0.25">
      <c r="A206" s="84"/>
      <c r="C206" s="84"/>
      <c r="D206" s="86"/>
      <c r="E206" s="96"/>
      <c r="F206" s="96"/>
    </row>
    <row r="207" spans="1:6" s="85" customFormat="1" ht="11.25" x14ac:dyDescent="0.25">
      <c r="A207" s="84"/>
      <c r="C207" s="84"/>
      <c r="D207" s="86"/>
      <c r="E207" s="96"/>
      <c r="F207" s="96"/>
    </row>
    <row r="208" spans="1:6" s="85" customFormat="1" ht="11.25" x14ac:dyDescent="0.25">
      <c r="A208" s="84"/>
      <c r="C208" s="84"/>
      <c r="D208" s="86"/>
      <c r="E208" s="96"/>
      <c r="F208" s="96"/>
    </row>
    <row r="209" spans="1:6" s="85" customFormat="1" ht="11.25" x14ac:dyDescent="0.25">
      <c r="A209" s="84"/>
      <c r="C209" s="84"/>
      <c r="D209" s="86"/>
      <c r="E209" s="96"/>
      <c r="F209" s="96"/>
    </row>
    <row r="210" spans="1:6" s="85" customFormat="1" ht="11.25" x14ac:dyDescent="0.25">
      <c r="A210" s="84"/>
      <c r="C210" s="84"/>
      <c r="D210" s="86"/>
      <c r="E210" s="96"/>
      <c r="F210" s="96"/>
    </row>
    <row r="211" spans="1:6" s="85" customFormat="1" ht="11.25" x14ac:dyDescent="0.25">
      <c r="A211" s="84"/>
      <c r="C211" s="84"/>
      <c r="D211" s="86"/>
      <c r="E211" s="96"/>
      <c r="F211" s="96"/>
    </row>
    <row r="212" spans="1:6" s="85" customFormat="1" ht="11.25" x14ac:dyDescent="0.25">
      <c r="A212" s="84"/>
      <c r="C212" s="84"/>
      <c r="D212" s="86"/>
      <c r="E212" s="96"/>
      <c r="F212" s="96"/>
    </row>
    <row r="213" spans="1:6" s="85" customFormat="1" ht="11.25" x14ac:dyDescent="0.25">
      <c r="A213" s="84"/>
      <c r="C213" s="84"/>
      <c r="D213" s="86"/>
      <c r="E213" s="96"/>
      <c r="F213" s="96"/>
    </row>
    <row r="214" spans="1:6" s="85" customFormat="1" ht="11.25" x14ac:dyDescent="0.25">
      <c r="A214" s="84"/>
      <c r="C214" s="84"/>
      <c r="D214" s="86"/>
      <c r="E214" s="96"/>
      <c r="F214" s="96"/>
    </row>
    <row r="215" spans="1:6" s="85" customFormat="1" ht="11.25" x14ac:dyDescent="0.25">
      <c r="A215" s="84"/>
      <c r="C215" s="84"/>
      <c r="D215" s="86"/>
      <c r="E215" s="96"/>
      <c r="F215" s="96"/>
    </row>
    <row r="216" spans="1:6" s="85" customFormat="1" ht="11.25" x14ac:dyDescent="0.25">
      <c r="A216" s="84"/>
      <c r="C216" s="84"/>
      <c r="D216" s="86"/>
      <c r="E216" s="96"/>
      <c r="F216" s="96"/>
    </row>
    <row r="217" spans="1:6" s="85" customFormat="1" ht="11.25" x14ac:dyDescent="0.25">
      <c r="A217" s="84"/>
      <c r="C217" s="84"/>
      <c r="D217" s="86"/>
      <c r="E217" s="96"/>
      <c r="F217" s="96"/>
    </row>
    <row r="218" spans="1:6" s="85" customFormat="1" ht="11.25" x14ac:dyDescent="0.25">
      <c r="A218" s="84"/>
      <c r="C218" s="84"/>
      <c r="D218" s="86"/>
      <c r="E218" s="96"/>
      <c r="F218" s="96"/>
    </row>
    <row r="219" spans="1:6" s="85" customFormat="1" ht="11.25" x14ac:dyDescent="0.25">
      <c r="A219" s="84"/>
      <c r="C219" s="84"/>
      <c r="D219" s="86"/>
      <c r="E219" s="96"/>
      <c r="F219" s="96"/>
    </row>
    <row r="220" spans="1:6" s="85" customFormat="1" ht="11.25" x14ac:dyDescent="0.25">
      <c r="A220" s="84"/>
      <c r="C220" s="84"/>
      <c r="D220" s="86"/>
      <c r="E220" s="96"/>
      <c r="F220" s="96"/>
    </row>
    <row r="221" spans="1:6" s="85" customFormat="1" ht="11.25" x14ac:dyDescent="0.25">
      <c r="A221" s="84"/>
      <c r="C221" s="84"/>
      <c r="D221" s="86"/>
      <c r="E221" s="96"/>
      <c r="F221" s="96"/>
    </row>
    <row r="222" spans="1:6" s="85" customFormat="1" ht="11.25" x14ac:dyDescent="0.25">
      <c r="A222" s="84"/>
      <c r="C222" s="84"/>
      <c r="D222" s="86"/>
      <c r="E222" s="96"/>
      <c r="F222" s="96"/>
    </row>
    <row r="223" spans="1:6" s="85" customFormat="1" ht="11.25" x14ac:dyDescent="0.25">
      <c r="A223" s="84"/>
      <c r="C223" s="84"/>
      <c r="D223" s="86"/>
      <c r="E223" s="96"/>
      <c r="F223" s="96"/>
    </row>
    <row r="224" spans="1:6" s="85" customFormat="1" ht="11.25" x14ac:dyDescent="0.25">
      <c r="A224" s="84"/>
      <c r="C224" s="84"/>
      <c r="D224" s="86"/>
      <c r="E224" s="96"/>
      <c r="F224" s="96"/>
    </row>
    <row r="225" spans="1:6" s="85" customFormat="1" ht="11.25" x14ac:dyDescent="0.25">
      <c r="A225" s="84"/>
      <c r="C225" s="84"/>
      <c r="D225" s="86"/>
      <c r="E225" s="96"/>
      <c r="F225" s="96"/>
    </row>
    <row r="226" spans="1:6" s="85" customFormat="1" ht="11.25" x14ac:dyDescent="0.25">
      <c r="A226" s="84"/>
      <c r="C226" s="84"/>
      <c r="D226" s="86"/>
      <c r="E226" s="96"/>
      <c r="F226" s="96"/>
    </row>
    <row r="227" spans="1:6" s="85" customFormat="1" ht="11.25" x14ac:dyDescent="0.25">
      <c r="A227" s="84"/>
      <c r="C227" s="84"/>
      <c r="D227" s="86"/>
      <c r="E227" s="96"/>
      <c r="F227" s="96"/>
    </row>
    <row r="228" spans="1:6" s="85" customFormat="1" ht="11.25" x14ac:dyDescent="0.25">
      <c r="A228" s="84"/>
      <c r="C228" s="84"/>
      <c r="D228" s="86"/>
      <c r="E228" s="96"/>
      <c r="F228" s="96"/>
    </row>
    <row r="229" spans="1:6" s="85" customFormat="1" ht="11.25" x14ac:dyDescent="0.25">
      <c r="A229" s="84"/>
      <c r="C229" s="84"/>
      <c r="D229" s="86"/>
      <c r="E229" s="96"/>
      <c r="F229" s="96"/>
    </row>
    <row r="230" spans="1:6" s="85" customFormat="1" ht="11.25" x14ac:dyDescent="0.25">
      <c r="A230" s="84"/>
      <c r="C230" s="84"/>
      <c r="D230" s="86"/>
      <c r="E230" s="96"/>
      <c r="F230" s="96"/>
    </row>
    <row r="231" spans="1:6" s="85" customFormat="1" ht="11.25" x14ac:dyDescent="0.25">
      <c r="A231" s="84"/>
      <c r="C231" s="84"/>
      <c r="D231" s="86"/>
      <c r="E231" s="96"/>
      <c r="F231" s="96"/>
    </row>
    <row r="232" spans="1:6" s="85" customFormat="1" ht="11.25" x14ac:dyDescent="0.25">
      <c r="A232" s="84"/>
      <c r="C232" s="84"/>
      <c r="D232" s="86"/>
      <c r="E232" s="96"/>
      <c r="F232" s="96"/>
    </row>
    <row r="233" spans="1:6" s="85" customFormat="1" ht="11.25" x14ac:dyDescent="0.25">
      <c r="A233" s="84"/>
      <c r="C233" s="84"/>
      <c r="D233" s="86"/>
      <c r="E233" s="96"/>
      <c r="F233" s="96"/>
    </row>
    <row r="234" spans="1:6" s="85" customFormat="1" ht="11.25" x14ac:dyDescent="0.25">
      <c r="A234" s="84"/>
      <c r="C234" s="84"/>
      <c r="D234" s="86"/>
      <c r="E234" s="96"/>
      <c r="F234" s="96"/>
    </row>
    <row r="235" spans="1:6" s="85" customFormat="1" ht="11.25" x14ac:dyDescent="0.25">
      <c r="A235" s="84"/>
      <c r="C235" s="84"/>
      <c r="D235" s="86"/>
      <c r="E235" s="96"/>
      <c r="F235" s="96"/>
    </row>
    <row r="236" spans="1:6" s="85" customFormat="1" ht="11.25" x14ac:dyDescent="0.25">
      <c r="A236" s="84"/>
      <c r="C236" s="84"/>
      <c r="D236" s="86"/>
      <c r="E236" s="96"/>
      <c r="F236" s="96"/>
    </row>
    <row r="237" spans="1:6" s="85" customFormat="1" ht="11.25" x14ac:dyDescent="0.25">
      <c r="A237" s="84"/>
      <c r="C237" s="84"/>
      <c r="D237" s="86"/>
      <c r="E237" s="96"/>
      <c r="F237" s="96"/>
    </row>
    <row r="238" spans="1:6" s="85" customFormat="1" ht="11.25" x14ac:dyDescent="0.25">
      <c r="A238" s="84"/>
      <c r="C238" s="84"/>
      <c r="D238" s="86"/>
      <c r="E238" s="96"/>
      <c r="F238" s="96"/>
    </row>
    <row r="239" spans="1:6" s="85" customFormat="1" ht="11.25" x14ac:dyDescent="0.25">
      <c r="A239" s="84"/>
      <c r="C239" s="84"/>
      <c r="D239" s="86"/>
      <c r="E239" s="96"/>
      <c r="F239" s="96"/>
    </row>
    <row r="240" spans="1:6" s="85" customFormat="1" ht="11.25" x14ac:dyDescent="0.25">
      <c r="A240" s="84"/>
      <c r="C240" s="84"/>
      <c r="D240" s="86"/>
      <c r="E240" s="96"/>
      <c r="F240" s="96"/>
    </row>
    <row r="241" spans="1:6" s="85" customFormat="1" ht="11.25" x14ac:dyDescent="0.25">
      <c r="A241" s="84"/>
      <c r="C241" s="84"/>
      <c r="D241" s="86"/>
      <c r="E241" s="96"/>
      <c r="F241" s="96"/>
    </row>
    <row r="242" spans="1:6" s="85" customFormat="1" ht="11.25" x14ac:dyDescent="0.25">
      <c r="A242" s="84"/>
      <c r="C242" s="84"/>
      <c r="D242" s="86"/>
      <c r="E242" s="96"/>
      <c r="F242" s="96"/>
    </row>
    <row r="243" spans="1:6" s="85" customFormat="1" ht="11.25" x14ac:dyDescent="0.25">
      <c r="A243" s="84"/>
      <c r="C243" s="84"/>
      <c r="D243" s="86"/>
      <c r="E243" s="96"/>
      <c r="F243" s="96"/>
    </row>
    <row r="244" spans="1:6" s="85" customFormat="1" ht="11.25" x14ac:dyDescent="0.25">
      <c r="A244" s="84"/>
      <c r="C244" s="84"/>
      <c r="D244" s="86"/>
      <c r="E244" s="96"/>
      <c r="F244" s="96"/>
    </row>
    <row r="245" spans="1:6" s="85" customFormat="1" ht="11.25" x14ac:dyDescent="0.25">
      <c r="A245" s="84"/>
      <c r="C245" s="84"/>
      <c r="D245" s="86"/>
      <c r="E245" s="96"/>
      <c r="F245" s="96"/>
    </row>
    <row r="246" spans="1:6" s="85" customFormat="1" ht="11.25" x14ac:dyDescent="0.25">
      <c r="A246" s="84"/>
      <c r="C246" s="84"/>
      <c r="D246" s="86"/>
      <c r="E246" s="96"/>
      <c r="F246" s="96"/>
    </row>
    <row r="247" spans="1:6" s="85" customFormat="1" ht="11.25" x14ac:dyDescent="0.25">
      <c r="A247" s="84"/>
      <c r="C247" s="84"/>
      <c r="D247" s="86"/>
      <c r="E247" s="96"/>
      <c r="F247" s="96"/>
    </row>
    <row r="248" spans="1:6" s="85" customFormat="1" ht="11.25" x14ac:dyDescent="0.25">
      <c r="A248" s="84"/>
      <c r="C248" s="84"/>
      <c r="D248" s="86"/>
      <c r="E248" s="96"/>
      <c r="F248" s="96"/>
    </row>
    <row r="249" spans="1:6" s="85" customFormat="1" ht="11.25" x14ac:dyDescent="0.25">
      <c r="A249" s="84"/>
      <c r="C249" s="84"/>
      <c r="D249" s="86"/>
      <c r="E249" s="96"/>
      <c r="F249" s="96"/>
    </row>
    <row r="250" spans="1:6" s="85" customFormat="1" ht="11.25" x14ac:dyDescent="0.25">
      <c r="A250" s="84"/>
      <c r="C250" s="84"/>
      <c r="D250" s="86"/>
      <c r="E250" s="96"/>
      <c r="F250" s="96"/>
    </row>
    <row r="251" spans="1:6" s="85" customFormat="1" ht="11.25" x14ac:dyDescent="0.25">
      <c r="A251" s="84"/>
      <c r="C251" s="84"/>
      <c r="D251" s="86"/>
      <c r="E251" s="96"/>
      <c r="F251" s="96"/>
    </row>
    <row r="252" spans="1:6" s="85" customFormat="1" ht="11.25" x14ac:dyDescent="0.25">
      <c r="A252" s="84"/>
      <c r="C252" s="84"/>
      <c r="D252" s="86"/>
      <c r="E252" s="96"/>
      <c r="F252" s="96"/>
    </row>
    <row r="253" spans="1:6" s="85" customFormat="1" ht="11.25" x14ac:dyDescent="0.25">
      <c r="A253" s="84"/>
      <c r="C253" s="84"/>
      <c r="D253" s="86"/>
      <c r="E253" s="96"/>
      <c r="F253" s="96"/>
    </row>
    <row r="254" spans="1:6" s="85" customFormat="1" ht="11.25" x14ac:dyDescent="0.25">
      <c r="A254" s="84"/>
      <c r="C254" s="84"/>
      <c r="D254" s="86"/>
      <c r="E254" s="96"/>
      <c r="F254" s="96"/>
    </row>
    <row r="255" spans="1:6" s="85" customFormat="1" ht="11.25" x14ac:dyDescent="0.25">
      <c r="A255" s="84"/>
      <c r="C255" s="84"/>
      <c r="D255" s="86"/>
      <c r="E255" s="96"/>
      <c r="F255" s="96"/>
    </row>
    <row r="256" spans="1:6" s="85" customFormat="1" ht="11.25" x14ac:dyDescent="0.25">
      <c r="A256" s="84"/>
      <c r="C256" s="84"/>
      <c r="D256" s="86"/>
      <c r="E256" s="96"/>
      <c r="F256" s="96"/>
    </row>
    <row r="257" spans="1:6" s="85" customFormat="1" ht="11.25" x14ac:dyDescent="0.25">
      <c r="A257" s="84"/>
      <c r="C257" s="84"/>
      <c r="D257" s="86"/>
      <c r="E257" s="96"/>
      <c r="F257" s="96"/>
    </row>
    <row r="258" spans="1:6" s="85" customFormat="1" ht="11.25" x14ac:dyDescent="0.25">
      <c r="A258" s="84"/>
      <c r="C258" s="84"/>
      <c r="D258" s="86"/>
      <c r="E258" s="96"/>
      <c r="F258" s="96"/>
    </row>
    <row r="259" spans="1:6" s="85" customFormat="1" ht="11.25" x14ac:dyDescent="0.25">
      <c r="A259" s="84"/>
      <c r="C259" s="84"/>
      <c r="D259" s="86"/>
      <c r="E259" s="96"/>
      <c r="F259" s="96"/>
    </row>
    <row r="260" spans="1:6" s="85" customFormat="1" ht="11.25" x14ac:dyDescent="0.25">
      <c r="A260" s="84"/>
      <c r="C260" s="84"/>
      <c r="D260" s="86"/>
      <c r="E260" s="96"/>
      <c r="F260" s="96"/>
    </row>
    <row r="261" spans="1:6" s="85" customFormat="1" ht="11.25" x14ac:dyDescent="0.25">
      <c r="A261" s="84"/>
      <c r="C261" s="84"/>
      <c r="D261" s="86"/>
      <c r="E261" s="96"/>
      <c r="F261" s="96"/>
    </row>
    <row r="262" spans="1:6" s="85" customFormat="1" ht="11.25" x14ac:dyDescent="0.25">
      <c r="A262" s="84"/>
      <c r="C262" s="84"/>
      <c r="D262" s="86"/>
      <c r="E262" s="96"/>
      <c r="F262" s="96"/>
    </row>
    <row r="263" spans="1:6" s="85" customFormat="1" ht="11.25" x14ac:dyDescent="0.25">
      <c r="A263" s="84"/>
      <c r="C263" s="84"/>
      <c r="D263" s="86"/>
      <c r="E263" s="96"/>
      <c r="F263" s="96"/>
    </row>
    <row r="264" spans="1:6" s="85" customFormat="1" ht="11.25" x14ac:dyDescent="0.25">
      <c r="A264" s="84"/>
      <c r="C264" s="84"/>
      <c r="D264" s="86"/>
      <c r="E264" s="96"/>
      <c r="F264" s="96"/>
    </row>
    <row r="265" spans="1:6" s="85" customFormat="1" ht="11.25" x14ac:dyDescent="0.25">
      <c r="A265" s="84"/>
      <c r="C265" s="84"/>
      <c r="D265" s="86"/>
      <c r="E265" s="96"/>
      <c r="F265" s="96"/>
    </row>
    <row r="266" spans="1:6" s="85" customFormat="1" ht="11.25" x14ac:dyDescent="0.25">
      <c r="A266" s="84"/>
      <c r="C266" s="84"/>
      <c r="D266" s="86"/>
      <c r="E266" s="96"/>
      <c r="F266" s="96"/>
    </row>
    <row r="267" spans="1:6" s="85" customFormat="1" ht="11.25" x14ac:dyDescent="0.25">
      <c r="A267" s="84"/>
      <c r="C267" s="84"/>
      <c r="D267" s="86"/>
      <c r="E267" s="96"/>
      <c r="F267" s="96"/>
    </row>
    <row r="268" spans="1:6" s="85" customFormat="1" ht="11.25" x14ac:dyDescent="0.25">
      <c r="A268" s="84"/>
      <c r="C268" s="84"/>
      <c r="D268" s="86"/>
      <c r="E268" s="96"/>
      <c r="F268" s="96"/>
    </row>
    <row r="269" spans="1:6" s="85" customFormat="1" ht="11.25" x14ac:dyDescent="0.25">
      <c r="A269" s="84"/>
      <c r="C269" s="84"/>
      <c r="D269" s="86"/>
      <c r="E269" s="96"/>
      <c r="F269" s="96"/>
    </row>
    <row r="270" spans="1:6" s="85" customFormat="1" ht="11.25" x14ac:dyDescent="0.25">
      <c r="A270" s="84"/>
      <c r="C270" s="84"/>
      <c r="D270" s="86"/>
      <c r="E270" s="96"/>
      <c r="F270" s="96"/>
    </row>
    <row r="271" spans="1:6" s="85" customFormat="1" ht="11.25" x14ac:dyDescent="0.25">
      <c r="A271" s="84"/>
      <c r="C271" s="84"/>
      <c r="D271" s="86"/>
      <c r="E271" s="96"/>
      <c r="F271" s="96"/>
    </row>
    <row r="272" spans="1:6" s="85" customFormat="1" ht="11.25" x14ac:dyDescent="0.25">
      <c r="A272" s="84"/>
      <c r="C272" s="84"/>
      <c r="D272" s="86"/>
      <c r="E272" s="96"/>
      <c r="F272" s="96"/>
    </row>
    <row r="273" spans="1:6" s="85" customFormat="1" ht="11.25" x14ac:dyDescent="0.25">
      <c r="A273" s="84"/>
      <c r="C273" s="84"/>
      <c r="D273" s="86"/>
      <c r="E273" s="96"/>
      <c r="F273" s="96"/>
    </row>
    <row r="274" spans="1:6" s="85" customFormat="1" ht="11.25" x14ac:dyDescent="0.25">
      <c r="A274" s="84"/>
      <c r="C274" s="84"/>
      <c r="D274" s="86"/>
      <c r="E274" s="96"/>
      <c r="F274" s="96"/>
    </row>
    <row r="275" spans="1:6" s="85" customFormat="1" ht="11.25" x14ac:dyDescent="0.25">
      <c r="A275" s="84"/>
      <c r="C275" s="84"/>
      <c r="D275" s="86"/>
      <c r="E275" s="96"/>
      <c r="F275" s="96"/>
    </row>
    <row r="276" spans="1:6" s="85" customFormat="1" ht="11.25" x14ac:dyDescent="0.25">
      <c r="A276" s="84"/>
      <c r="C276" s="84"/>
      <c r="D276" s="86"/>
      <c r="E276" s="96"/>
      <c r="F276" s="96"/>
    </row>
    <row r="277" spans="1:6" s="85" customFormat="1" ht="11.25" x14ac:dyDescent="0.25">
      <c r="A277" s="84"/>
      <c r="C277" s="84"/>
      <c r="D277" s="86"/>
      <c r="E277" s="96"/>
      <c r="F277" s="96"/>
    </row>
    <row r="278" spans="1:6" s="85" customFormat="1" ht="11.25" x14ac:dyDescent="0.25">
      <c r="A278" s="84"/>
      <c r="C278" s="84"/>
      <c r="D278" s="86"/>
      <c r="E278" s="96"/>
      <c r="F278" s="96"/>
    </row>
    <row r="279" spans="1:6" s="85" customFormat="1" ht="11.25" x14ac:dyDescent="0.25">
      <c r="A279" s="84"/>
      <c r="C279" s="84"/>
      <c r="D279" s="86"/>
      <c r="E279" s="96"/>
      <c r="F279" s="96"/>
    </row>
    <row r="280" spans="1:6" s="85" customFormat="1" ht="11.25" x14ac:dyDescent="0.25">
      <c r="A280" s="84"/>
      <c r="C280" s="84"/>
      <c r="D280" s="86"/>
      <c r="E280" s="96"/>
      <c r="F280" s="96"/>
    </row>
    <row r="281" spans="1:6" s="85" customFormat="1" ht="11.25" x14ac:dyDescent="0.25">
      <c r="A281" s="84"/>
      <c r="C281" s="84"/>
      <c r="D281" s="86"/>
      <c r="E281" s="96"/>
      <c r="F281" s="96"/>
    </row>
    <row r="282" spans="1:6" s="85" customFormat="1" ht="11.25" x14ac:dyDescent="0.25">
      <c r="A282" s="84"/>
      <c r="C282" s="84"/>
      <c r="D282" s="86"/>
      <c r="E282" s="96"/>
      <c r="F282" s="96"/>
    </row>
    <row r="283" spans="1:6" s="85" customFormat="1" ht="11.25" x14ac:dyDescent="0.25">
      <c r="A283" s="84"/>
      <c r="C283" s="84"/>
      <c r="D283" s="86"/>
      <c r="E283" s="96"/>
      <c r="F283" s="96"/>
    </row>
    <row r="284" spans="1:6" s="85" customFormat="1" ht="11.25" x14ac:dyDescent="0.25">
      <c r="A284" s="84"/>
      <c r="C284" s="84"/>
      <c r="D284" s="86"/>
      <c r="E284" s="96"/>
      <c r="F284" s="96"/>
    </row>
    <row r="285" spans="1:6" s="85" customFormat="1" ht="11.25" x14ac:dyDescent="0.25">
      <c r="A285" s="84"/>
      <c r="C285" s="84"/>
      <c r="D285" s="86"/>
      <c r="E285" s="96"/>
      <c r="F285" s="96"/>
    </row>
    <row r="286" spans="1:6" s="85" customFormat="1" ht="11.25" x14ac:dyDescent="0.25">
      <c r="A286" s="84"/>
      <c r="C286" s="84"/>
      <c r="D286" s="86"/>
      <c r="E286" s="96"/>
      <c r="F286" s="96"/>
    </row>
    <row r="287" spans="1:6" s="85" customFormat="1" ht="11.25" x14ac:dyDescent="0.25">
      <c r="A287" s="84"/>
      <c r="C287" s="84"/>
      <c r="D287" s="86"/>
      <c r="E287" s="96"/>
      <c r="F287" s="96"/>
    </row>
    <row r="288" spans="1:6" s="85" customFormat="1" ht="11.25" x14ac:dyDescent="0.25">
      <c r="A288" s="84"/>
      <c r="C288" s="84"/>
      <c r="D288" s="86"/>
      <c r="E288" s="96"/>
      <c r="F288" s="96"/>
    </row>
    <row r="289" spans="1:6" s="85" customFormat="1" ht="11.25" x14ac:dyDescent="0.25">
      <c r="A289" s="84"/>
      <c r="C289" s="84"/>
      <c r="D289" s="86"/>
      <c r="E289" s="96"/>
      <c r="F289" s="96"/>
    </row>
    <row r="290" spans="1:6" s="85" customFormat="1" ht="11.25" x14ac:dyDescent="0.25">
      <c r="A290" s="84"/>
      <c r="C290" s="84"/>
      <c r="D290" s="86"/>
      <c r="E290" s="96"/>
      <c r="F290" s="96"/>
    </row>
    <row r="291" spans="1:6" s="85" customFormat="1" ht="11.25" x14ac:dyDescent="0.25">
      <c r="A291" s="84"/>
      <c r="C291" s="84"/>
      <c r="D291" s="86"/>
      <c r="E291" s="96"/>
      <c r="F291" s="96"/>
    </row>
    <row r="292" spans="1:6" s="85" customFormat="1" ht="11.25" x14ac:dyDescent="0.25">
      <c r="A292" s="84"/>
      <c r="C292" s="84"/>
      <c r="D292" s="86"/>
      <c r="E292" s="96"/>
      <c r="F292" s="96"/>
    </row>
    <row r="293" spans="1:6" s="85" customFormat="1" ht="11.25" x14ac:dyDescent="0.25">
      <c r="A293" s="84"/>
      <c r="C293" s="84"/>
      <c r="D293" s="86"/>
      <c r="E293" s="96"/>
      <c r="F293" s="96"/>
    </row>
    <row r="294" spans="1:6" s="85" customFormat="1" ht="11.25" x14ac:dyDescent="0.25">
      <c r="A294" s="84"/>
      <c r="C294" s="84"/>
      <c r="D294" s="86"/>
      <c r="E294" s="96"/>
      <c r="F294" s="96"/>
    </row>
    <row r="295" spans="1:6" s="85" customFormat="1" ht="11.25" x14ac:dyDescent="0.25">
      <c r="A295" s="84"/>
      <c r="C295" s="84"/>
      <c r="D295" s="86"/>
      <c r="E295" s="96"/>
      <c r="F295" s="96"/>
    </row>
    <row r="296" spans="1:6" s="85" customFormat="1" ht="11.25" x14ac:dyDescent="0.25">
      <c r="A296" s="84"/>
      <c r="C296" s="84"/>
      <c r="D296" s="86"/>
      <c r="E296" s="96"/>
      <c r="F296" s="96"/>
    </row>
    <row r="297" spans="1:6" s="85" customFormat="1" ht="11.25" x14ac:dyDescent="0.25">
      <c r="A297" s="84"/>
      <c r="C297" s="84"/>
      <c r="D297" s="86"/>
      <c r="E297" s="96"/>
      <c r="F297" s="96"/>
    </row>
    <row r="298" spans="1:6" s="85" customFormat="1" ht="11.25" x14ac:dyDescent="0.25">
      <c r="A298" s="84"/>
      <c r="C298" s="84"/>
      <c r="D298" s="86"/>
      <c r="E298" s="96"/>
      <c r="F298" s="96"/>
    </row>
    <row r="299" spans="1:6" s="85" customFormat="1" ht="11.25" x14ac:dyDescent="0.25">
      <c r="A299" s="84"/>
      <c r="C299" s="84"/>
      <c r="D299" s="86"/>
      <c r="E299" s="96"/>
      <c r="F299" s="96"/>
    </row>
    <row r="300" spans="1:6" s="85" customFormat="1" ht="11.25" x14ac:dyDescent="0.25">
      <c r="A300" s="84"/>
      <c r="C300" s="84"/>
      <c r="D300" s="86"/>
      <c r="E300" s="96"/>
      <c r="F300" s="96"/>
    </row>
    <row r="301" spans="1:6" s="85" customFormat="1" ht="11.25" x14ac:dyDescent="0.25">
      <c r="A301" s="84"/>
      <c r="C301" s="84"/>
      <c r="D301" s="86"/>
      <c r="E301" s="96"/>
      <c r="F301" s="96"/>
    </row>
    <row r="302" spans="1:6" s="85" customFormat="1" ht="11.25" x14ac:dyDescent="0.25">
      <c r="A302" s="84"/>
      <c r="C302" s="84"/>
      <c r="D302" s="86"/>
      <c r="E302" s="96"/>
      <c r="F302" s="96"/>
    </row>
    <row r="303" spans="1:6" s="85" customFormat="1" ht="11.25" x14ac:dyDescent="0.25">
      <c r="A303" s="84"/>
      <c r="C303" s="84"/>
      <c r="D303" s="86"/>
      <c r="E303" s="96"/>
      <c r="F303" s="96"/>
    </row>
    <row r="304" spans="1:6" s="85" customFormat="1" ht="11.25" x14ac:dyDescent="0.25">
      <c r="A304" s="84"/>
      <c r="C304" s="84"/>
      <c r="D304" s="86"/>
      <c r="E304" s="96"/>
      <c r="F304" s="96"/>
    </row>
    <row r="305" spans="1:6" s="85" customFormat="1" ht="11.25" x14ac:dyDescent="0.25">
      <c r="A305" s="84"/>
      <c r="C305" s="84"/>
      <c r="D305" s="86"/>
      <c r="E305" s="96"/>
      <c r="F305" s="96"/>
    </row>
    <row r="306" spans="1:6" s="85" customFormat="1" ht="11.25" x14ac:dyDescent="0.25">
      <c r="A306" s="84"/>
      <c r="C306" s="84"/>
      <c r="D306" s="86"/>
      <c r="E306" s="96"/>
      <c r="F306" s="96"/>
    </row>
    <row r="307" spans="1:6" s="85" customFormat="1" ht="11.25" x14ac:dyDescent="0.25">
      <c r="A307" s="84"/>
      <c r="C307" s="84"/>
      <c r="D307" s="86"/>
      <c r="E307" s="96"/>
      <c r="F307" s="96"/>
    </row>
    <row r="308" spans="1:6" s="85" customFormat="1" ht="11.25" x14ac:dyDescent="0.25">
      <c r="A308" s="84"/>
      <c r="C308" s="84"/>
      <c r="D308" s="86"/>
      <c r="E308" s="96"/>
      <c r="F308" s="96"/>
    </row>
    <row r="309" spans="1:6" s="85" customFormat="1" ht="11.25" x14ac:dyDescent="0.25">
      <c r="A309" s="84"/>
      <c r="C309" s="84"/>
      <c r="D309" s="86"/>
      <c r="E309" s="96"/>
      <c r="F309" s="96"/>
    </row>
    <row r="310" spans="1:6" s="85" customFormat="1" ht="11.25" x14ac:dyDescent="0.25">
      <c r="A310" s="84"/>
      <c r="C310" s="84"/>
      <c r="D310" s="86"/>
      <c r="E310" s="96"/>
      <c r="F310" s="96"/>
    </row>
    <row r="311" spans="1:6" s="85" customFormat="1" ht="11.25" x14ac:dyDescent="0.25">
      <c r="A311" s="84"/>
      <c r="C311" s="84"/>
      <c r="D311" s="86"/>
      <c r="E311" s="96"/>
      <c r="F311" s="96"/>
    </row>
    <row r="312" spans="1:6" s="85" customFormat="1" ht="11.25" x14ac:dyDescent="0.25">
      <c r="A312" s="84"/>
      <c r="C312" s="84"/>
      <c r="D312" s="86"/>
      <c r="E312" s="96"/>
      <c r="F312" s="96"/>
    </row>
    <row r="313" spans="1:6" s="85" customFormat="1" ht="11.25" x14ac:dyDescent="0.25">
      <c r="A313" s="84"/>
      <c r="C313" s="84"/>
      <c r="D313" s="86"/>
      <c r="E313" s="96"/>
      <c r="F313" s="96"/>
    </row>
    <row r="314" spans="1:6" s="85" customFormat="1" ht="11.25" x14ac:dyDescent="0.25">
      <c r="A314" s="84"/>
      <c r="C314" s="84"/>
      <c r="D314" s="86"/>
      <c r="E314" s="96"/>
      <c r="F314" s="96"/>
    </row>
    <row r="315" spans="1:6" s="85" customFormat="1" ht="11.25" x14ac:dyDescent="0.25">
      <c r="A315" s="84"/>
      <c r="C315" s="84"/>
      <c r="D315" s="86"/>
      <c r="E315" s="96"/>
      <c r="F315" s="96"/>
    </row>
    <row r="316" spans="1:6" s="85" customFormat="1" ht="11.25" x14ac:dyDescent="0.25">
      <c r="A316" s="84"/>
      <c r="C316" s="84"/>
      <c r="D316" s="86"/>
      <c r="E316" s="96"/>
      <c r="F316" s="96"/>
    </row>
    <row r="317" spans="1:6" s="85" customFormat="1" ht="11.25" x14ac:dyDescent="0.25">
      <c r="A317" s="84"/>
      <c r="C317" s="84"/>
      <c r="D317" s="86"/>
      <c r="E317" s="96"/>
      <c r="F317" s="96"/>
    </row>
    <row r="318" spans="1:6" s="85" customFormat="1" ht="11.25" x14ac:dyDescent="0.25">
      <c r="A318" s="84"/>
      <c r="C318" s="84"/>
      <c r="D318" s="86"/>
      <c r="E318" s="96"/>
      <c r="F318" s="96"/>
    </row>
    <row r="319" spans="1:6" s="85" customFormat="1" ht="11.25" x14ac:dyDescent="0.25">
      <c r="A319" s="84"/>
      <c r="C319" s="84"/>
      <c r="D319" s="86"/>
      <c r="E319" s="96"/>
      <c r="F319" s="96"/>
    </row>
    <row r="320" spans="1:6" s="85" customFormat="1" ht="11.25" x14ac:dyDescent="0.25">
      <c r="A320" s="84"/>
      <c r="C320" s="84"/>
      <c r="D320" s="86"/>
      <c r="E320" s="96"/>
      <c r="F320" s="96"/>
    </row>
    <row r="321" spans="1:6" s="85" customFormat="1" ht="11.25" x14ac:dyDescent="0.25">
      <c r="A321" s="84"/>
      <c r="C321" s="84"/>
      <c r="D321" s="86"/>
      <c r="E321" s="96"/>
      <c r="F321" s="96"/>
    </row>
    <row r="322" spans="1:6" s="85" customFormat="1" ht="11.25" x14ac:dyDescent="0.25">
      <c r="A322" s="84"/>
      <c r="C322" s="84"/>
      <c r="D322" s="86"/>
      <c r="E322" s="96"/>
      <c r="F322" s="96"/>
    </row>
    <row r="323" spans="1:6" s="85" customFormat="1" ht="11.25" x14ac:dyDescent="0.25">
      <c r="A323" s="84"/>
      <c r="C323" s="84"/>
      <c r="D323" s="86"/>
      <c r="E323" s="96"/>
      <c r="F323" s="96"/>
    </row>
    <row r="324" spans="1:6" s="85" customFormat="1" ht="11.25" x14ac:dyDescent="0.25">
      <c r="A324" s="84"/>
      <c r="C324" s="84"/>
      <c r="D324" s="86"/>
      <c r="E324" s="96"/>
      <c r="F324" s="96"/>
    </row>
    <row r="325" spans="1:6" s="85" customFormat="1" ht="11.25" x14ac:dyDescent="0.25">
      <c r="A325" s="84"/>
      <c r="C325" s="84"/>
      <c r="D325" s="86"/>
      <c r="E325" s="96"/>
      <c r="F325" s="96"/>
    </row>
    <row r="326" spans="1:6" s="85" customFormat="1" ht="11.25" x14ac:dyDescent="0.25">
      <c r="A326" s="84"/>
      <c r="C326" s="84"/>
      <c r="D326" s="86"/>
      <c r="E326" s="96"/>
      <c r="F326" s="96"/>
    </row>
    <row r="327" spans="1:6" s="85" customFormat="1" ht="11.25" x14ac:dyDescent="0.25">
      <c r="A327" s="84"/>
      <c r="C327" s="84"/>
      <c r="D327" s="86"/>
      <c r="E327" s="96"/>
      <c r="F327" s="96"/>
    </row>
    <row r="328" spans="1:6" s="85" customFormat="1" ht="11.25" x14ac:dyDescent="0.25">
      <c r="A328" s="84"/>
      <c r="C328" s="84"/>
      <c r="D328" s="86"/>
      <c r="E328" s="96"/>
      <c r="F328" s="96"/>
    </row>
    <row r="329" spans="1:6" s="85" customFormat="1" ht="11.25" x14ac:dyDescent="0.25">
      <c r="A329" s="84"/>
      <c r="C329" s="84"/>
      <c r="D329" s="86"/>
      <c r="E329" s="96"/>
      <c r="F329" s="96"/>
    </row>
    <row r="330" spans="1:6" s="85" customFormat="1" ht="11.25" x14ac:dyDescent="0.25">
      <c r="A330" s="84"/>
      <c r="C330" s="84"/>
      <c r="D330" s="86"/>
      <c r="E330" s="96"/>
      <c r="F330" s="96"/>
    </row>
    <row r="331" spans="1:6" s="85" customFormat="1" ht="11.25" x14ac:dyDescent="0.25">
      <c r="A331" s="84"/>
      <c r="C331" s="84"/>
      <c r="D331" s="86"/>
      <c r="E331" s="96"/>
      <c r="F331" s="96"/>
    </row>
    <row r="332" spans="1:6" s="85" customFormat="1" ht="11.25" x14ac:dyDescent="0.25">
      <c r="A332" s="84"/>
      <c r="C332" s="84"/>
      <c r="D332" s="86"/>
      <c r="E332" s="96"/>
      <c r="F332" s="96"/>
    </row>
    <row r="333" spans="1:6" s="85" customFormat="1" ht="11.25" x14ac:dyDescent="0.25">
      <c r="A333" s="84"/>
      <c r="C333" s="84"/>
      <c r="D333" s="86"/>
      <c r="E333" s="96"/>
      <c r="F333" s="96"/>
    </row>
    <row r="334" spans="1:6" s="85" customFormat="1" ht="11.25" x14ac:dyDescent="0.25">
      <c r="A334" s="84"/>
      <c r="C334" s="84"/>
      <c r="D334" s="86"/>
      <c r="E334" s="96"/>
      <c r="F334" s="96"/>
    </row>
    <row r="335" spans="1:6" s="85" customFormat="1" ht="11.25" x14ac:dyDescent="0.25">
      <c r="A335" s="84"/>
      <c r="C335" s="84"/>
      <c r="D335" s="86"/>
      <c r="E335" s="96"/>
      <c r="F335" s="96"/>
    </row>
    <row r="336" spans="1:6" s="85" customFormat="1" ht="11.25" x14ac:dyDescent="0.25">
      <c r="A336" s="84"/>
      <c r="C336" s="84"/>
      <c r="D336" s="86"/>
      <c r="E336" s="96"/>
      <c r="F336" s="96"/>
    </row>
    <row r="337" spans="1:6" s="85" customFormat="1" ht="11.25" x14ac:dyDescent="0.25">
      <c r="A337" s="84"/>
      <c r="C337" s="84"/>
      <c r="D337" s="86"/>
      <c r="E337" s="96"/>
      <c r="F337" s="96"/>
    </row>
    <row r="338" spans="1:6" s="85" customFormat="1" ht="11.25" x14ac:dyDescent="0.25">
      <c r="A338" s="84"/>
      <c r="C338" s="84"/>
      <c r="D338" s="86"/>
      <c r="E338" s="96"/>
      <c r="F338" s="96"/>
    </row>
    <row r="339" spans="1:6" s="85" customFormat="1" ht="11.25" x14ac:dyDescent="0.25">
      <c r="A339" s="84"/>
      <c r="C339" s="84"/>
      <c r="D339" s="86"/>
      <c r="E339" s="96"/>
      <c r="F339" s="96"/>
    </row>
    <row r="340" spans="1:6" s="85" customFormat="1" ht="11.25" x14ac:dyDescent="0.25">
      <c r="A340" s="84"/>
      <c r="C340" s="84"/>
      <c r="D340" s="86"/>
      <c r="E340" s="96"/>
      <c r="F340" s="96"/>
    </row>
    <row r="341" spans="1:6" s="85" customFormat="1" ht="11.25" x14ac:dyDescent="0.25">
      <c r="A341" s="84"/>
      <c r="C341" s="84"/>
      <c r="D341" s="86"/>
      <c r="E341" s="96"/>
      <c r="F341" s="96"/>
    </row>
    <row r="342" spans="1:6" s="85" customFormat="1" ht="11.25" x14ac:dyDescent="0.25">
      <c r="A342" s="84"/>
      <c r="C342" s="84"/>
      <c r="D342" s="86"/>
      <c r="E342" s="96"/>
      <c r="F342" s="96"/>
    </row>
    <row r="343" spans="1:6" s="85" customFormat="1" ht="11.25" x14ac:dyDescent="0.25">
      <c r="A343" s="84"/>
      <c r="C343" s="84"/>
      <c r="D343" s="86"/>
      <c r="E343" s="96"/>
      <c r="F343" s="96"/>
    </row>
    <row r="344" spans="1:6" s="85" customFormat="1" ht="11.25" x14ac:dyDescent="0.25">
      <c r="A344" s="84"/>
      <c r="C344" s="84"/>
      <c r="D344" s="86"/>
      <c r="E344" s="96"/>
      <c r="F344" s="96"/>
    </row>
    <row r="345" spans="1:6" s="85" customFormat="1" ht="11.25" x14ac:dyDescent="0.25">
      <c r="A345" s="84"/>
      <c r="C345" s="84"/>
      <c r="D345" s="86"/>
      <c r="E345" s="96"/>
      <c r="F345" s="96"/>
    </row>
    <row r="346" spans="1:6" s="85" customFormat="1" ht="11.25" x14ac:dyDescent="0.25">
      <c r="A346" s="84"/>
      <c r="C346" s="84"/>
      <c r="D346" s="86"/>
      <c r="E346" s="96"/>
      <c r="F346" s="96"/>
    </row>
    <row r="347" spans="1:6" s="85" customFormat="1" ht="11.25" x14ac:dyDescent="0.25">
      <c r="A347" s="84"/>
      <c r="C347" s="84"/>
      <c r="D347" s="86"/>
      <c r="E347" s="96"/>
      <c r="F347" s="96"/>
    </row>
    <row r="348" spans="1:6" s="85" customFormat="1" ht="11.25" x14ac:dyDescent="0.25">
      <c r="A348" s="84"/>
      <c r="C348" s="84"/>
      <c r="D348" s="86"/>
      <c r="E348" s="96"/>
      <c r="F348" s="96"/>
    </row>
    <row r="349" spans="1:6" s="85" customFormat="1" ht="11.25" x14ac:dyDescent="0.25">
      <c r="A349" s="84"/>
      <c r="C349" s="84"/>
      <c r="D349" s="86"/>
      <c r="E349" s="96"/>
      <c r="F349" s="96"/>
    </row>
    <row r="350" spans="1:6" s="85" customFormat="1" ht="11.25" x14ac:dyDescent="0.25">
      <c r="A350" s="84"/>
      <c r="C350" s="84"/>
      <c r="D350" s="86"/>
      <c r="E350" s="96"/>
      <c r="F350" s="96"/>
    </row>
    <row r="351" spans="1:6" s="85" customFormat="1" ht="11.25" x14ac:dyDescent="0.25">
      <c r="A351" s="84"/>
      <c r="C351" s="84"/>
      <c r="D351" s="86"/>
      <c r="E351" s="96"/>
      <c r="F351" s="96"/>
    </row>
    <row r="352" spans="1:6" s="85" customFormat="1" ht="11.25" x14ac:dyDescent="0.25">
      <c r="A352" s="84"/>
      <c r="C352" s="84"/>
      <c r="D352" s="86"/>
      <c r="E352" s="96"/>
      <c r="F352" s="96"/>
    </row>
    <row r="353" spans="1:6" s="85" customFormat="1" ht="11.25" x14ac:dyDescent="0.25">
      <c r="A353" s="84"/>
      <c r="C353" s="84"/>
      <c r="D353" s="86"/>
      <c r="E353" s="96"/>
      <c r="F353" s="96"/>
    </row>
    <row r="354" spans="1:6" s="85" customFormat="1" ht="11.25" x14ac:dyDescent="0.25">
      <c r="A354" s="84"/>
      <c r="C354" s="84"/>
      <c r="D354" s="86"/>
      <c r="E354" s="96"/>
      <c r="F354" s="96"/>
    </row>
    <row r="355" spans="1:6" s="85" customFormat="1" ht="11.25" x14ac:dyDescent="0.25">
      <c r="A355" s="84"/>
      <c r="C355" s="84"/>
      <c r="D355" s="86"/>
      <c r="E355" s="96"/>
      <c r="F355" s="96"/>
    </row>
    <row r="356" spans="1:6" s="85" customFormat="1" ht="11.25" x14ac:dyDescent="0.25">
      <c r="A356" s="84"/>
      <c r="C356" s="84"/>
      <c r="D356" s="86"/>
      <c r="E356" s="96"/>
      <c r="F356" s="96"/>
    </row>
    <row r="357" spans="1:6" s="85" customFormat="1" ht="11.25" x14ac:dyDescent="0.25">
      <c r="A357" s="84"/>
      <c r="C357" s="84"/>
      <c r="D357" s="86"/>
      <c r="E357" s="96"/>
      <c r="F357" s="96"/>
    </row>
    <row r="358" spans="1:6" s="85" customFormat="1" ht="11.25" x14ac:dyDescent="0.25">
      <c r="A358" s="84"/>
      <c r="C358" s="84"/>
      <c r="D358" s="86"/>
      <c r="E358" s="96"/>
      <c r="F358" s="96"/>
    </row>
    <row r="359" spans="1:6" s="85" customFormat="1" ht="11.25" x14ac:dyDescent="0.25">
      <c r="A359" s="84"/>
      <c r="C359" s="84"/>
      <c r="D359" s="86"/>
      <c r="E359" s="96"/>
      <c r="F359" s="96"/>
    </row>
    <row r="360" spans="1:6" s="85" customFormat="1" ht="11.25" x14ac:dyDescent="0.25">
      <c r="A360" s="84"/>
      <c r="C360" s="84"/>
      <c r="D360" s="86"/>
      <c r="E360" s="96"/>
      <c r="F360" s="96"/>
    </row>
    <row r="361" spans="1:6" s="85" customFormat="1" ht="11.25" x14ac:dyDescent="0.25">
      <c r="A361" s="84"/>
      <c r="C361" s="84"/>
      <c r="D361" s="86"/>
      <c r="E361" s="96"/>
      <c r="F361" s="96"/>
    </row>
    <row r="362" spans="1:6" s="85" customFormat="1" ht="11.25" x14ac:dyDescent="0.25">
      <c r="A362" s="84"/>
      <c r="C362" s="84"/>
      <c r="D362" s="86"/>
      <c r="E362" s="96"/>
      <c r="F362" s="96"/>
    </row>
    <row r="363" spans="1:6" s="85" customFormat="1" ht="11.25" x14ac:dyDescent="0.25">
      <c r="A363" s="84"/>
      <c r="C363" s="84"/>
      <c r="D363" s="86"/>
      <c r="E363" s="96"/>
      <c r="F363" s="96"/>
    </row>
    <row r="364" spans="1:6" s="85" customFormat="1" ht="11.25" x14ac:dyDescent="0.25">
      <c r="A364" s="84"/>
      <c r="C364" s="84"/>
      <c r="D364" s="86"/>
      <c r="E364" s="96"/>
      <c r="F364" s="96"/>
    </row>
    <row r="365" spans="1:6" s="85" customFormat="1" ht="11.25" x14ac:dyDescent="0.25">
      <c r="A365" s="84"/>
      <c r="C365" s="84"/>
      <c r="D365" s="86"/>
      <c r="E365" s="96"/>
      <c r="F365" s="96"/>
    </row>
    <row r="366" spans="1:6" s="85" customFormat="1" ht="11.25" x14ac:dyDescent="0.25">
      <c r="A366" s="84"/>
      <c r="C366" s="84"/>
      <c r="D366" s="86"/>
      <c r="E366" s="96"/>
      <c r="F366" s="96"/>
    </row>
    <row r="367" spans="1:6" s="85" customFormat="1" ht="11.25" x14ac:dyDescent="0.25">
      <c r="A367" s="84"/>
      <c r="C367" s="84"/>
      <c r="D367" s="86"/>
      <c r="E367" s="96"/>
      <c r="F367" s="96"/>
    </row>
    <row r="368" spans="1:6" s="85" customFormat="1" ht="11.25" x14ac:dyDescent="0.25">
      <c r="A368" s="84"/>
      <c r="C368" s="84"/>
      <c r="D368" s="86"/>
      <c r="E368" s="96"/>
      <c r="F368" s="96"/>
    </row>
    <row r="369" spans="1:6" s="85" customFormat="1" ht="11.25" x14ac:dyDescent="0.25">
      <c r="A369" s="84"/>
      <c r="C369" s="84"/>
      <c r="D369" s="86"/>
      <c r="E369" s="96"/>
      <c r="F369" s="96"/>
    </row>
    <row r="370" spans="1:6" s="85" customFormat="1" ht="11.25" x14ac:dyDescent="0.25">
      <c r="A370" s="84"/>
      <c r="C370" s="84"/>
      <c r="D370" s="86"/>
      <c r="E370" s="96"/>
      <c r="F370" s="96"/>
    </row>
    <row r="371" spans="1:6" s="85" customFormat="1" ht="11.25" x14ac:dyDescent="0.25">
      <c r="A371" s="84"/>
      <c r="C371" s="84"/>
      <c r="D371" s="86"/>
      <c r="E371" s="96"/>
      <c r="F371" s="96"/>
    </row>
    <row r="372" spans="1:6" s="85" customFormat="1" ht="11.25" x14ac:dyDescent="0.25">
      <c r="A372" s="84"/>
      <c r="C372" s="84"/>
      <c r="D372" s="86"/>
      <c r="E372" s="96"/>
      <c r="F372" s="96"/>
    </row>
    <row r="373" spans="1:6" s="85" customFormat="1" ht="11.25" x14ac:dyDescent="0.25">
      <c r="A373" s="84"/>
      <c r="C373" s="84"/>
      <c r="D373" s="86"/>
      <c r="E373" s="96"/>
      <c r="F373" s="96"/>
    </row>
    <row r="374" spans="1:6" s="85" customFormat="1" ht="11.25" x14ac:dyDescent="0.25">
      <c r="A374" s="84"/>
      <c r="C374" s="84"/>
      <c r="D374" s="86"/>
      <c r="E374" s="96"/>
      <c r="F374" s="96"/>
    </row>
    <row r="375" spans="1:6" s="85" customFormat="1" ht="11.25" x14ac:dyDescent="0.25">
      <c r="A375" s="84"/>
      <c r="C375" s="84"/>
      <c r="D375" s="86"/>
      <c r="E375" s="96"/>
      <c r="F375" s="96"/>
    </row>
    <row r="376" spans="1:6" s="85" customFormat="1" ht="11.25" x14ac:dyDescent="0.25">
      <c r="A376" s="84"/>
      <c r="C376" s="84"/>
      <c r="D376" s="86"/>
      <c r="E376" s="96"/>
      <c r="F376" s="96"/>
    </row>
    <row r="377" spans="1:6" s="85" customFormat="1" ht="11.25" x14ac:dyDescent="0.25">
      <c r="A377" s="84"/>
      <c r="C377" s="84"/>
      <c r="D377" s="86"/>
      <c r="E377" s="96"/>
      <c r="F377" s="96"/>
    </row>
    <row r="378" spans="1:6" s="85" customFormat="1" ht="11.25" x14ac:dyDescent="0.25">
      <c r="A378" s="84"/>
      <c r="C378" s="84"/>
      <c r="D378" s="86"/>
      <c r="E378" s="96"/>
      <c r="F378" s="96"/>
    </row>
    <row r="379" spans="1:6" s="85" customFormat="1" ht="11.25" x14ac:dyDescent="0.25">
      <c r="A379" s="84"/>
      <c r="C379" s="84"/>
      <c r="D379" s="86"/>
      <c r="E379" s="96"/>
      <c r="F379" s="96"/>
    </row>
    <row r="380" spans="1:6" s="85" customFormat="1" ht="11.25" x14ac:dyDescent="0.25">
      <c r="A380" s="84"/>
      <c r="C380" s="84"/>
      <c r="D380" s="86"/>
      <c r="E380" s="96"/>
      <c r="F380" s="96"/>
    </row>
    <row r="381" spans="1:6" s="85" customFormat="1" ht="11.25" x14ac:dyDescent="0.25">
      <c r="A381" s="84"/>
      <c r="C381" s="84"/>
      <c r="D381" s="86"/>
      <c r="E381" s="96"/>
      <c r="F381" s="96"/>
    </row>
    <row r="382" spans="1:6" s="85" customFormat="1" ht="11.25" x14ac:dyDescent="0.25">
      <c r="A382" s="84"/>
      <c r="C382" s="84"/>
      <c r="D382" s="86"/>
      <c r="E382" s="96"/>
      <c r="F382" s="96"/>
    </row>
    <row r="383" spans="1:6" s="85" customFormat="1" ht="11.25" x14ac:dyDescent="0.25">
      <c r="A383" s="84"/>
      <c r="C383" s="84"/>
      <c r="D383" s="86"/>
      <c r="E383" s="96"/>
      <c r="F383" s="96"/>
    </row>
    <row r="384" spans="1:6" s="85" customFormat="1" ht="11.25" x14ac:dyDescent="0.25">
      <c r="A384" s="84"/>
      <c r="C384" s="84"/>
      <c r="D384" s="86"/>
      <c r="E384" s="96"/>
      <c r="F384" s="96"/>
    </row>
    <row r="385" spans="1:6" s="85" customFormat="1" ht="11.25" x14ac:dyDescent="0.25">
      <c r="A385" s="84"/>
      <c r="C385" s="84"/>
      <c r="D385" s="86"/>
      <c r="E385" s="96"/>
      <c r="F385" s="96"/>
    </row>
    <row r="386" spans="1:6" s="85" customFormat="1" ht="11.25" x14ac:dyDescent="0.25">
      <c r="A386" s="84"/>
      <c r="C386" s="84"/>
      <c r="D386" s="86"/>
      <c r="E386" s="96"/>
      <c r="F386" s="96"/>
    </row>
    <row r="387" spans="1:6" s="85" customFormat="1" ht="11.25" x14ac:dyDescent="0.25">
      <c r="A387" s="84"/>
      <c r="C387" s="84"/>
      <c r="D387" s="86"/>
      <c r="E387" s="96"/>
      <c r="F387" s="96"/>
    </row>
    <row r="388" spans="1:6" s="85" customFormat="1" ht="11.25" x14ac:dyDescent="0.25">
      <c r="A388" s="84"/>
      <c r="C388" s="84"/>
      <c r="D388" s="86"/>
      <c r="E388" s="96"/>
      <c r="F388" s="96"/>
    </row>
    <row r="389" spans="1:6" s="85" customFormat="1" ht="11.25" x14ac:dyDescent="0.25">
      <c r="A389" s="84"/>
      <c r="C389" s="84"/>
      <c r="D389" s="86"/>
      <c r="E389" s="96"/>
      <c r="F389" s="96"/>
    </row>
    <row r="390" spans="1:6" s="85" customFormat="1" ht="11.25" x14ac:dyDescent="0.25">
      <c r="A390" s="84"/>
      <c r="C390" s="84"/>
      <c r="D390" s="86"/>
      <c r="E390" s="96"/>
      <c r="F390" s="96"/>
    </row>
    <row r="391" spans="1:6" s="85" customFormat="1" ht="11.25" x14ac:dyDescent="0.25">
      <c r="A391" s="84"/>
      <c r="C391" s="84"/>
      <c r="D391" s="86"/>
      <c r="E391" s="96"/>
      <c r="F391" s="96"/>
    </row>
    <row r="392" spans="1:6" s="85" customFormat="1" ht="11.25" x14ac:dyDescent="0.25">
      <c r="A392" s="84"/>
      <c r="C392" s="84"/>
      <c r="D392" s="86"/>
      <c r="E392" s="96"/>
      <c r="F392" s="96"/>
    </row>
    <row r="393" spans="1:6" s="85" customFormat="1" ht="11.25" x14ac:dyDescent="0.25">
      <c r="A393" s="84"/>
      <c r="C393" s="84"/>
      <c r="D393" s="86"/>
      <c r="E393" s="96"/>
      <c r="F393" s="96"/>
    </row>
    <row r="394" spans="1:6" s="85" customFormat="1" ht="11.25" x14ac:dyDescent="0.25">
      <c r="A394" s="84"/>
      <c r="C394" s="84"/>
      <c r="D394" s="86"/>
      <c r="E394" s="96"/>
      <c r="F394" s="96"/>
    </row>
    <row r="395" spans="1:6" s="85" customFormat="1" ht="11.25" x14ac:dyDescent="0.25">
      <c r="A395" s="84"/>
      <c r="C395" s="84"/>
      <c r="D395" s="86"/>
      <c r="E395" s="96"/>
      <c r="F395" s="96"/>
    </row>
    <row r="396" spans="1:6" s="85" customFormat="1" ht="11.25" x14ac:dyDescent="0.25">
      <c r="A396" s="84"/>
      <c r="C396" s="84"/>
      <c r="D396" s="86"/>
      <c r="E396" s="96"/>
      <c r="F396" s="96"/>
    </row>
    <row r="397" spans="1:6" s="85" customFormat="1" ht="11.25" x14ac:dyDescent="0.25">
      <c r="A397" s="84"/>
      <c r="C397" s="84"/>
      <c r="D397" s="86"/>
      <c r="E397" s="96"/>
      <c r="F397" s="96"/>
    </row>
    <row r="398" spans="1:6" s="85" customFormat="1" ht="11.25" x14ac:dyDescent="0.25">
      <c r="A398" s="84"/>
      <c r="C398" s="84"/>
      <c r="D398" s="86"/>
      <c r="E398" s="96"/>
      <c r="F398" s="96"/>
    </row>
    <row r="399" spans="1:6" s="85" customFormat="1" ht="11.25" x14ac:dyDescent="0.25">
      <c r="A399" s="84"/>
      <c r="C399" s="84"/>
      <c r="D399" s="86"/>
      <c r="E399" s="96"/>
      <c r="F399" s="96"/>
    </row>
    <row r="400" spans="1:6" s="85" customFormat="1" ht="11.25" x14ac:dyDescent="0.25">
      <c r="A400" s="84"/>
      <c r="C400" s="84"/>
      <c r="D400" s="86"/>
      <c r="E400" s="96"/>
      <c r="F400" s="96"/>
    </row>
    <row r="401" spans="1:6" s="85" customFormat="1" ht="11.25" x14ac:dyDescent="0.25">
      <c r="A401" s="84"/>
      <c r="C401" s="84"/>
      <c r="D401" s="86"/>
      <c r="E401" s="96"/>
      <c r="F401" s="96"/>
    </row>
    <row r="402" spans="1:6" s="85" customFormat="1" ht="11.25" x14ac:dyDescent="0.25">
      <c r="A402" s="84"/>
      <c r="C402" s="84"/>
      <c r="D402" s="86"/>
      <c r="E402" s="96"/>
      <c r="F402" s="96"/>
    </row>
    <row r="403" spans="1:6" s="85" customFormat="1" ht="11.25" x14ac:dyDescent="0.25">
      <c r="A403" s="84"/>
      <c r="C403" s="84"/>
      <c r="D403" s="86"/>
      <c r="E403" s="96"/>
      <c r="F403" s="96"/>
    </row>
    <row r="404" spans="1:6" s="85" customFormat="1" ht="11.25" x14ac:dyDescent="0.25">
      <c r="A404" s="84"/>
      <c r="C404" s="84"/>
      <c r="D404" s="86"/>
      <c r="E404" s="96"/>
      <c r="F404" s="96"/>
    </row>
  </sheetData>
  <pageMargins left="0.70866141732283472" right="0.70866141732283472" top="0.35433070866141736" bottom="0" header="0.31496062992125984" footer="0.31496062992125984"/>
  <pageSetup paperSize="9" fitToHeight="0" orientation="portrait" r:id="rId1"/>
  <rowBreaks count="1" manualBreakCount="1">
    <brk id="114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73"/>
  <sheetViews>
    <sheetView view="pageBreakPreview" zoomScaleNormal="100" zoomScaleSheetLayoutView="100" workbookViewId="0">
      <selection activeCell="E11" sqref="E11:E15"/>
    </sheetView>
  </sheetViews>
  <sheetFormatPr defaultRowHeight="15" x14ac:dyDescent="0.25"/>
  <cols>
    <col min="1" max="1" width="6.7109375" style="23" customWidth="1"/>
    <col min="2" max="2" width="72.42578125" style="123" customWidth="1"/>
    <col min="3" max="3" width="7" style="14" customWidth="1"/>
    <col min="4" max="4" width="6.7109375" style="14" customWidth="1"/>
    <col min="5" max="5" width="16.7109375" style="124" customWidth="1"/>
    <col min="6" max="7" width="16.7109375" style="14" customWidth="1"/>
    <col min="8" max="16384" width="9.140625" style="14"/>
  </cols>
  <sheetData>
    <row r="1" spans="1:8" s="61" customFormat="1" ht="20.45" customHeight="1" x14ac:dyDescent="0.25">
      <c r="B1" s="80" t="s">
        <v>23</v>
      </c>
      <c r="C1" s="62"/>
      <c r="D1" s="63"/>
      <c r="E1" s="79"/>
      <c r="F1" s="74"/>
    </row>
    <row r="2" spans="1:8" s="61" customFormat="1" ht="14.25" customHeight="1" x14ac:dyDescent="0.25">
      <c r="B2" s="64"/>
      <c r="C2" s="62"/>
      <c r="D2" s="63"/>
      <c r="E2" s="79"/>
      <c r="F2" s="74"/>
    </row>
    <row r="3" spans="1:8" s="61" customFormat="1" ht="20.45" customHeight="1" x14ac:dyDescent="0.25">
      <c r="B3" s="80" t="s">
        <v>24</v>
      </c>
      <c r="C3" s="62"/>
      <c r="D3" s="63"/>
      <c r="E3" s="79"/>
      <c r="F3" s="74"/>
    </row>
    <row r="4" spans="1:8" s="61" customFormat="1" ht="20.45" customHeight="1" x14ac:dyDescent="0.25">
      <c r="B4" s="81" t="s">
        <v>146</v>
      </c>
      <c r="C4" s="62"/>
      <c r="D4" s="63"/>
      <c r="E4" s="79"/>
      <c r="F4" s="74"/>
    </row>
    <row r="5" spans="1:8" s="61" customFormat="1" ht="20.45" customHeight="1" x14ac:dyDescent="0.25">
      <c r="B5" s="80"/>
      <c r="C5" s="62"/>
      <c r="D5" s="63"/>
      <c r="E5" s="79"/>
      <c r="F5" s="74"/>
    </row>
    <row r="6" spans="1:8" s="66" customFormat="1" ht="20.45" customHeight="1" x14ac:dyDescent="0.25">
      <c r="A6" s="136" t="s">
        <v>145</v>
      </c>
      <c r="B6" s="65"/>
      <c r="D6" s="67"/>
      <c r="E6" s="73"/>
      <c r="F6" s="127">
        <f>REKAPITULACE!F4</f>
        <v>46076</v>
      </c>
    </row>
    <row r="7" spans="1:8" s="66" customFormat="1" ht="20.45" customHeight="1" x14ac:dyDescent="0.25">
      <c r="A7" s="65" t="s">
        <v>51</v>
      </c>
      <c r="B7" s="65"/>
      <c r="C7" s="68"/>
      <c r="D7" s="67"/>
      <c r="E7" s="73" t="s">
        <v>41</v>
      </c>
      <c r="F7" s="75"/>
    </row>
    <row r="8" spans="1:8" s="82" customFormat="1" ht="20.45" customHeight="1" x14ac:dyDescent="0.25">
      <c r="A8" s="69" t="s">
        <v>1</v>
      </c>
      <c r="B8" s="118" t="s">
        <v>2</v>
      </c>
      <c r="C8" s="69" t="s">
        <v>3</v>
      </c>
      <c r="D8" s="69" t="s">
        <v>4</v>
      </c>
      <c r="E8" s="70" t="s">
        <v>9</v>
      </c>
      <c r="F8" s="69" t="s">
        <v>10</v>
      </c>
      <c r="G8" s="66"/>
      <c r="H8" s="66"/>
    </row>
    <row r="9" spans="1:8" s="66" customFormat="1" ht="20.45" customHeight="1" x14ac:dyDescent="0.25">
      <c r="A9" s="71"/>
      <c r="B9" s="117" t="s">
        <v>86</v>
      </c>
      <c r="C9" s="71"/>
      <c r="D9" s="78"/>
      <c r="E9" s="73"/>
      <c r="F9" s="115">
        <f>F10+F14</f>
        <v>0</v>
      </c>
    </row>
    <row r="10" spans="1:8" s="83" customFormat="1" ht="15.6" customHeight="1" x14ac:dyDescent="0.25">
      <c r="A10" s="109" t="s">
        <v>82</v>
      </c>
      <c r="B10" s="110" t="s">
        <v>40</v>
      </c>
      <c r="C10" s="110"/>
      <c r="D10" s="110"/>
      <c r="E10" s="111"/>
      <c r="F10" s="112">
        <f>SUM(F11:F13)</f>
        <v>0</v>
      </c>
    </row>
    <row r="11" spans="1:8" s="83" customFormat="1" ht="15.6" customHeight="1" x14ac:dyDescent="0.25">
      <c r="A11" s="15">
        <v>1</v>
      </c>
      <c r="B11" s="119" t="s">
        <v>157</v>
      </c>
      <c r="C11" s="15" t="s">
        <v>0</v>
      </c>
      <c r="D11" s="17">
        <v>4</v>
      </c>
      <c r="E11" s="26"/>
      <c r="F11" s="18">
        <f>ROUND(D11*E11,2)</f>
        <v>0</v>
      </c>
    </row>
    <row r="12" spans="1:8" s="83" customFormat="1" ht="15.6" customHeight="1" x14ac:dyDescent="0.25">
      <c r="A12" s="15">
        <v>1</v>
      </c>
      <c r="B12" s="119" t="s">
        <v>158</v>
      </c>
      <c r="C12" s="15" t="s">
        <v>0</v>
      </c>
      <c r="D12" s="17">
        <v>8</v>
      </c>
      <c r="E12" s="26"/>
      <c r="F12" s="18">
        <f>ROUND(D12*E12,2)</f>
        <v>0</v>
      </c>
    </row>
    <row r="13" spans="1:8" s="83" customFormat="1" ht="15.6" customHeight="1" x14ac:dyDescent="0.25">
      <c r="A13" s="15">
        <v>1</v>
      </c>
      <c r="B13" s="119" t="s">
        <v>159</v>
      </c>
      <c r="C13" s="15" t="s">
        <v>0</v>
      </c>
      <c r="D13" s="17">
        <v>2</v>
      </c>
      <c r="E13" s="26"/>
      <c r="F13" s="18">
        <f>ROUND(D13*E13,2)</f>
        <v>0</v>
      </c>
    </row>
    <row r="14" spans="1:8" s="83" customFormat="1" ht="15.6" customHeight="1" x14ac:dyDescent="0.25">
      <c r="A14" s="109" t="s">
        <v>82</v>
      </c>
      <c r="B14" s="110" t="s">
        <v>28</v>
      </c>
      <c r="C14" s="110"/>
      <c r="D14" s="110"/>
      <c r="E14" s="111"/>
      <c r="F14" s="112">
        <f>F15</f>
        <v>0</v>
      </c>
    </row>
    <row r="15" spans="1:8" s="83" customFormat="1" ht="15.6" customHeight="1" x14ac:dyDescent="0.25">
      <c r="A15" s="15">
        <v>2</v>
      </c>
      <c r="B15" s="119" t="s">
        <v>74</v>
      </c>
      <c r="C15" s="15" t="s">
        <v>8</v>
      </c>
      <c r="D15" s="17">
        <v>1</v>
      </c>
      <c r="E15" s="26"/>
      <c r="F15" s="18">
        <f>ROUND(D15*E15,2)</f>
        <v>0</v>
      </c>
    </row>
    <row r="16" spans="1:8" s="83" customFormat="1" ht="11.25" x14ac:dyDescent="0.25">
      <c r="A16" s="19"/>
      <c r="B16" s="120"/>
      <c r="C16" s="19"/>
      <c r="D16" s="21"/>
      <c r="E16" s="22"/>
      <c r="F16" s="41"/>
      <c r="G16" s="89"/>
      <c r="H16" s="121"/>
    </row>
    <row r="17" spans="1:9" s="92" customFormat="1" ht="14.1" customHeight="1" x14ac:dyDescent="0.25">
      <c r="A17" s="19"/>
      <c r="B17" s="13" t="s">
        <v>5</v>
      </c>
      <c r="C17" s="19"/>
      <c r="D17" s="19"/>
      <c r="E17" s="22"/>
      <c r="F17" s="22"/>
      <c r="H17" s="100"/>
      <c r="I17" s="101"/>
    </row>
    <row r="18" spans="1:9" s="92" customFormat="1" ht="12" customHeight="1" x14ac:dyDescent="0.25">
      <c r="A18" s="19"/>
      <c r="B18" s="20" t="s">
        <v>30</v>
      </c>
      <c r="C18" s="19"/>
      <c r="D18" s="19"/>
      <c r="E18" s="22"/>
      <c r="F18" s="22"/>
    </row>
    <row r="19" spans="1:9" s="92" customFormat="1" ht="20.100000000000001" customHeight="1" x14ac:dyDescent="0.25">
      <c r="A19" s="19"/>
      <c r="B19" s="83" t="s">
        <v>52</v>
      </c>
      <c r="C19" s="19"/>
      <c r="D19" s="19"/>
      <c r="E19" s="22"/>
      <c r="F19" s="22"/>
    </row>
    <row r="20" spans="1:9" s="92" customFormat="1" ht="14.1" customHeight="1" x14ac:dyDescent="0.25">
      <c r="A20" s="19"/>
      <c r="B20" s="98" t="s">
        <v>161</v>
      </c>
      <c r="C20" s="19"/>
      <c r="D20" s="19"/>
      <c r="E20" s="22"/>
      <c r="F20" s="22"/>
    </row>
    <row r="21" spans="1:9" s="92" customFormat="1" ht="14.1" customHeight="1" x14ac:dyDescent="0.25">
      <c r="A21" s="19"/>
      <c r="B21" s="98" t="s">
        <v>160</v>
      </c>
      <c r="C21" s="19"/>
      <c r="D21" s="19"/>
      <c r="E21" s="22"/>
      <c r="F21" s="22"/>
    </row>
    <row r="22" spans="1:9" s="92" customFormat="1" ht="14.1" customHeight="1" x14ac:dyDescent="0.25">
      <c r="A22" s="19"/>
      <c r="B22" s="98" t="s">
        <v>162</v>
      </c>
      <c r="C22" s="19"/>
      <c r="D22" s="19"/>
      <c r="E22" s="22"/>
      <c r="F22" s="22"/>
    </row>
    <row r="23" spans="1:9" s="92" customFormat="1" ht="14.1" customHeight="1" x14ac:dyDescent="0.25">
      <c r="A23" s="19"/>
      <c r="B23" s="98" t="s">
        <v>163</v>
      </c>
      <c r="C23" s="19"/>
      <c r="D23" s="19"/>
      <c r="E23" s="22"/>
      <c r="F23" s="22"/>
    </row>
    <row r="24" spans="1:9" s="92" customFormat="1" ht="14.1" customHeight="1" x14ac:dyDescent="0.25">
      <c r="A24" s="19"/>
      <c r="B24" s="83" t="s">
        <v>53</v>
      </c>
      <c r="C24" s="19"/>
      <c r="D24" s="19"/>
      <c r="E24" s="22"/>
      <c r="F24" s="22"/>
    </row>
    <row r="25" spans="1:9" s="92" customFormat="1" ht="14.1" customHeight="1" x14ac:dyDescent="0.25">
      <c r="A25" s="19"/>
      <c r="B25" s="83" t="s">
        <v>90</v>
      </c>
      <c r="C25" s="19"/>
      <c r="D25" s="19"/>
      <c r="E25" s="22"/>
      <c r="F25" s="22"/>
    </row>
    <row r="26" spans="1:9" s="92" customFormat="1" ht="14.1" customHeight="1" x14ac:dyDescent="0.25">
      <c r="A26" s="19"/>
      <c r="B26" s="83" t="s">
        <v>54</v>
      </c>
      <c r="C26" s="19"/>
      <c r="D26" s="19"/>
      <c r="E26" s="22"/>
      <c r="F26" s="22"/>
    </row>
    <row r="27" spans="1:9" s="92" customFormat="1" ht="14.1" customHeight="1" x14ac:dyDescent="0.25">
      <c r="A27" s="19"/>
      <c r="B27" s="83" t="s">
        <v>55</v>
      </c>
      <c r="C27" s="19"/>
      <c r="D27" s="19"/>
      <c r="E27" s="22"/>
      <c r="F27" s="22"/>
    </row>
    <row r="28" spans="1:9" s="92" customFormat="1" ht="20.100000000000001" customHeight="1" x14ac:dyDescent="0.25">
      <c r="A28" s="19"/>
      <c r="B28" s="125" t="s">
        <v>91</v>
      </c>
      <c r="C28" s="19"/>
      <c r="D28" s="19"/>
      <c r="E28" s="22"/>
      <c r="F28" s="22"/>
    </row>
    <row r="29" spans="1:9" s="92" customFormat="1" ht="12" customHeight="1" x14ac:dyDescent="0.25">
      <c r="A29" s="19"/>
      <c r="B29" s="20" t="s">
        <v>17</v>
      </c>
      <c r="C29" s="19"/>
      <c r="D29" s="19"/>
      <c r="E29" s="22"/>
      <c r="F29" s="22"/>
    </row>
    <row r="30" spans="1:9" s="92" customFormat="1" ht="12" customHeight="1" x14ac:dyDescent="0.25">
      <c r="A30" s="19"/>
      <c r="B30" s="20" t="s">
        <v>21</v>
      </c>
      <c r="C30" s="19"/>
      <c r="D30" s="19"/>
      <c r="E30" s="22"/>
      <c r="F30" s="22"/>
    </row>
    <row r="31" spans="1:9" s="92" customFormat="1" ht="12" customHeight="1" x14ac:dyDescent="0.25">
      <c r="A31" s="19"/>
      <c r="B31" s="20" t="s">
        <v>20</v>
      </c>
      <c r="C31" s="19"/>
      <c r="D31" s="19"/>
      <c r="E31" s="22"/>
      <c r="F31" s="22"/>
    </row>
    <row r="32" spans="1:9" s="92" customFormat="1" ht="12" customHeight="1" x14ac:dyDescent="0.25">
      <c r="A32" s="19"/>
      <c r="B32" s="20" t="s">
        <v>6</v>
      </c>
      <c r="C32" s="19"/>
      <c r="D32" s="19"/>
      <c r="E32" s="22"/>
      <c r="F32" s="22"/>
    </row>
    <row r="33" spans="1:6" s="92" customFormat="1" ht="12" customHeight="1" x14ac:dyDescent="0.25">
      <c r="A33" s="19"/>
      <c r="B33" s="20" t="s">
        <v>164</v>
      </c>
      <c r="C33" s="19"/>
      <c r="D33" s="19"/>
      <c r="E33" s="22"/>
      <c r="F33" s="22"/>
    </row>
    <row r="34" spans="1:6" s="83" customFormat="1" ht="11.25" customHeight="1" x14ac:dyDescent="0.25">
      <c r="B34" s="98"/>
      <c r="E34" s="122"/>
    </row>
    <row r="35" spans="1:6" s="83" customFormat="1" ht="11.25" customHeight="1" x14ac:dyDescent="0.25">
      <c r="B35" s="98"/>
      <c r="E35" s="122"/>
    </row>
    <row r="36" spans="1:6" s="83" customFormat="1" ht="11.25" customHeight="1" x14ac:dyDescent="0.25">
      <c r="B36" s="98"/>
      <c r="E36" s="122"/>
    </row>
    <row r="37" spans="1:6" s="83" customFormat="1" ht="11.25" customHeight="1" x14ac:dyDescent="0.25">
      <c r="B37" s="98"/>
      <c r="E37" s="122"/>
    </row>
    <row r="38" spans="1:6" s="83" customFormat="1" ht="11.25" customHeight="1" x14ac:dyDescent="0.25">
      <c r="B38" s="98"/>
      <c r="E38" s="122"/>
    </row>
    <row r="39" spans="1:6" s="83" customFormat="1" ht="11.25" customHeight="1" x14ac:dyDescent="0.25">
      <c r="B39" s="98"/>
      <c r="E39" s="122"/>
    </row>
    <row r="40" spans="1:6" s="83" customFormat="1" ht="11.25" customHeight="1" x14ac:dyDescent="0.25">
      <c r="B40" s="98"/>
      <c r="E40" s="122"/>
    </row>
    <row r="41" spans="1:6" s="83" customFormat="1" ht="11.25" customHeight="1" x14ac:dyDescent="0.25">
      <c r="B41" s="98"/>
      <c r="E41" s="122"/>
    </row>
    <row r="42" spans="1:6" s="83" customFormat="1" ht="11.25" customHeight="1" x14ac:dyDescent="0.25">
      <c r="B42" s="98"/>
      <c r="E42" s="122"/>
    </row>
    <row r="43" spans="1:6" s="83" customFormat="1" ht="11.25" customHeight="1" x14ac:dyDescent="0.25">
      <c r="B43" s="98"/>
      <c r="E43" s="122"/>
    </row>
    <row r="44" spans="1:6" s="83" customFormat="1" ht="11.25" customHeight="1" x14ac:dyDescent="0.25">
      <c r="B44" s="98"/>
      <c r="E44" s="122"/>
    </row>
    <row r="45" spans="1:6" s="83" customFormat="1" ht="11.25" customHeight="1" x14ac:dyDescent="0.25">
      <c r="B45" s="98"/>
      <c r="E45" s="122"/>
    </row>
    <row r="46" spans="1:6" s="83" customFormat="1" ht="11.25" customHeight="1" x14ac:dyDescent="0.25">
      <c r="B46" s="98"/>
      <c r="E46" s="122"/>
    </row>
    <row r="47" spans="1:6" s="83" customFormat="1" ht="11.25" customHeight="1" x14ac:dyDescent="0.25">
      <c r="B47" s="98"/>
      <c r="E47" s="122"/>
    </row>
    <row r="48" spans="1:6" s="83" customFormat="1" ht="11.25" customHeight="1" x14ac:dyDescent="0.25">
      <c r="B48" s="98"/>
      <c r="E48" s="122"/>
    </row>
    <row r="49" spans="2:5" s="83" customFormat="1" ht="11.25" customHeight="1" x14ac:dyDescent="0.25">
      <c r="B49" s="98"/>
      <c r="E49" s="122"/>
    </row>
    <row r="50" spans="2:5" s="83" customFormat="1" ht="11.25" customHeight="1" x14ac:dyDescent="0.25">
      <c r="B50" s="98"/>
      <c r="E50" s="122"/>
    </row>
    <row r="51" spans="2:5" s="83" customFormat="1" ht="11.25" customHeight="1" x14ac:dyDescent="0.25">
      <c r="B51" s="98"/>
      <c r="E51" s="122"/>
    </row>
    <row r="52" spans="2:5" s="83" customFormat="1" ht="11.25" customHeight="1" x14ac:dyDescent="0.25">
      <c r="B52" s="98"/>
      <c r="E52" s="122"/>
    </row>
    <row r="53" spans="2:5" s="83" customFormat="1" ht="11.25" customHeight="1" x14ac:dyDescent="0.25">
      <c r="B53" s="98"/>
      <c r="E53" s="122"/>
    </row>
    <row r="54" spans="2:5" s="83" customFormat="1" ht="11.25" customHeight="1" x14ac:dyDescent="0.25">
      <c r="B54" s="98"/>
      <c r="E54" s="122"/>
    </row>
    <row r="55" spans="2:5" s="83" customFormat="1" ht="11.25" customHeight="1" x14ac:dyDescent="0.25">
      <c r="B55" s="98"/>
      <c r="E55" s="122"/>
    </row>
    <row r="56" spans="2:5" s="83" customFormat="1" ht="11.25" customHeight="1" x14ac:dyDescent="0.25">
      <c r="B56" s="98"/>
      <c r="E56" s="122"/>
    </row>
    <row r="57" spans="2:5" s="83" customFormat="1" ht="11.25" customHeight="1" x14ac:dyDescent="0.25">
      <c r="B57" s="98"/>
      <c r="E57" s="122"/>
    </row>
    <row r="58" spans="2:5" s="83" customFormat="1" ht="11.25" customHeight="1" x14ac:dyDescent="0.25">
      <c r="B58" s="98"/>
      <c r="E58" s="122"/>
    </row>
    <row r="59" spans="2:5" s="83" customFormat="1" ht="11.25" customHeight="1" x14ac:dyDescent="0.25">
      <c r="B59" s="98"/>
      <c r="E59" s="122"/>
    </row>
    <row r="60" spans="2:5" s="83" customFormat="1" ht="11.25" customHeight="1" x14ac:dyDescent="0.25">
      <c r="B60" s="98"/>
      <c r="E60" s="122"/>
    </row>
    <row r="61" spans="2:5" s="83" customFormat="1" ht="11.25" customHeight="1" x14ac:dyDescent="0.25">
      <c r="B61" s="98"/>
      <c r="E61" s="122"/>
    </row>
    <row r="62" spans="2:5" s="83" customFormat="1" ht="11.25" customHeight="1" x14ac:dyDescent="0.25">
      <c r="B62" s="98"/>
      <c r="E62" s="122"/>
    </row>
    <row r="63" spans="2:5" s="83" customFormat="1" ht="11.25" customHeight="1" x14ac:dyDescent="0.25">
      <c r="B63" s="98"/>
      <c r="E63" s="122"/>
    </row>
    <row r="64" spans="2:5" s="83" customFormat="1" ht="11.25" customHeight="1" x14ac:dyDescent="0.25">
      <c r="B64" s="98"/>
      <c r="E64" s="122"/>
    </row>
    <row r="65" spans="2:5" s="83" customFormat="1" ht="11.25" customHeight="1" x14ac:dyDescent="0.25">
      <c r="B65" s="98"/>
      <c r="E65" s="122"/>
    </row>
    <row r="66" spans="2:5" s="83" customFormat="1" ht="11.25" customHeight="1" x14ac:dyDescent="0.25">
      <c r="B66" s="98"/>
      <c r="E66" s="122"/>
    </row>
    <row r="67" spans="2:5" s="83" customFormat="1" ht="11.25" customHeight="1" x14ac:dyDescent="0.25">
      <c r="B67" s="98"/>
      <c r="E67" s="122"/>
    </row>
    <row r="68" spans="2:5" s="83" customFormat="1" ht="11.25" customHeight="1" x14ac:dyDescent="0.25">
      <c r="B68" s="98"/>
      <c r="E68" s="122"/>
    </row>
    <row r="69" spans="2:5" s="83" customFormat="1" ht="11.25" customHeight="1" x14ac:dyDescent="0.25">
      <c r="B69" s="98"/>
      <c r="E69" s="122"/>
    </row>
    <row r="70" spans="2:5" s="83" customFormat="1" ht="11.25" customHeight="1" x14ac:dyDescent="0.25">
      <c r="B70" s="98"/>
      <c r="E70" s="122"/>
    </row>
    <row r="71" spans="2:5" s="83" customFormat="1" ht="11.25" customHeight="1" x14ac:dyDescent="0.25">
      <c r="B71" s="98"/>
      <c r="E71" s="122"/>
    </row>
    <row r="72" spans="2:5" s="83" customFormat="1" ht="11.25" customHeight="1" x14ac:dyDescent="0.25">
      <c r="B72" s="98"/>
      <c r="E72" s="122"/>
    </row>
    <row r="73" spans="2:5" s="83" customFormat="1" ht="11.25" customHeight="1" x14ac:dyDescent="0.25">
      <c r="B73" s="98"/>
      <c r="E73" s="122"/>
    </row>
    <row r="74" spans="2:5" s="83" customFormat="1" ht="11.25" customHeight="1" x14ac:dyDescent="0.25">
      <c r="B74" s="98"/>
      <c r="E74" s="122"/>
    </row>
    <row r="75" spans="2:5" s="83" customFormat="1" ht="11.25" customHeight="1" x14ac:dyDescent="0.25">
      <c r="B75" s="98"/>
      <c r="E75" s="122"/>
    </row>
    <row r="76" spans="2:5" s="83" customFormat="1" ht="11.25" customHeight="1" x14ac:dyDescent="0.25">
      <c r="B76" s="98"/>
      <c r="E76" s="122"/>
    </row>
    <row r="77" spans="2:5" s="83" customFormat="1" ht="11.25" customHeight="1" x14ac:dyDescent="0.25">
      <c r="B77" s="98"/>
      <c r="E77" s="122"/>
    </row>
    <row r="78" spans="2:5" s="83" customFormat="1" ht="11.25" customHeight="1" x14ac:dyDescent="0.25">
      <c r="B78" s="98"/>
      <c r="E78" s="122"/>
    </row>
    <row r="79" spans="2:5" s="83" customFormat="1" ht="11.25" customHeight="1" x14ac:dyDescent="0.25">
      <c r="B79" s="98"/>
      <c r="E79" s="122"/>
    </row>
    <row r="80" spans="2:5" s="83" customFormat="1" ht="11.25" customHeight="1" x14ac:dyDescent="0.25">
      <c r="B80" s="98"/>
      <c r="E80" s="122"/>
    </row>
    <row r="81" spans="2:5" s="83" customFormat="1" ht="11.25" customHeight="1" x14ac:dyDescent="0.25">
      <c r="B81" s="98"/>
      <c r="E81" s="122"/>
    </row>
    <row r="82" spans="2:5" s="83" customFormat="1" ht="11.25" customHeight="1" x14ac:dyDescent="0.25">
      <c r="B82" s="98"/>
      <c r="E82" s="122"/>
    </row>
    <row r="83" spans="2:5" s="83" customFormat="1" ht="11.25" customHeight="1" x14ac:dyDescent="0.25">
      <c r="B83" s="98"/>
      <c r="E83" s="122"/>
    </row>
    <row r="84" spans="2:5" s="83" customFormat="1" ht="11.25" customHeight="1" x14ac:dyDescent="0.25">
      <c r="B84" s="98"/>
      <c r="E84" s="122"/>
    </row>
    <row r="85" spans="2:5" s="83" customFormat="1" ht="11.25" customHeight="1" x14ac:dyDescent="0.25">
      <c r="B85" s="98"/>
      <c r="E85" s="122"/>
    </row>
    <row r="86" spans="2:5" s="83" customFormat="1" ht="11.25" customHeight="1" x14ac:dyDescent="0.25">
      <c r="B86" s="98"/>
      <c r="E86" s="122"/>
    </row>
    <row r="87" spans="2:5" s="83" customFormat="1" ht="11.25" customHeight="1" x14ac:dyDescent="0.25">
      <c r="B87" s="98"/>
      <c r="E87" s="122"/>
    </row>
    <row r="88" spans="2:5" s="83" customFormat="1" ht="11.25" customHeight="1" x14ac:dyDescent="0.25">
      <c r="B88" s="98"/>
      <c r="E88" s="122"/>
    </row>
    <row r="89" spans="2:5" s="83" customFormat="1" ht="11.25" customHeight="1" x14ac:dyDescent="0.25">
      <c r="B89" s="98"/>
      <c r="E89" s="122"/>
    </row>
    <row r="90" spans="2:5" s="83" customFormat="1" ht="11.25" customHeight="1" x14ac:dyDescent="0.25">
      <c r="B90" s="98"/>
      <c r="E90" s="122"/>
    </row>
    <row r="91" spans="2:5" s="83" customFormat="1" ht="11.25" x14ac:dyDescent="0.25">
      <c r="B91" s="98"/>
      <c r="E91" s="122"/>
    </row>
    <row r="92" spans="2:5" s="83" customFormat="1" ht="11.25" x14ac:dyDescent="0.25">
      <c r="B92" s="98"/>
      <c r="E92" s="122"/>
    </row>
    <row r="93" spans="2:5" s="83" customFormat="1" ht="11.25" x14ac:dyDescent="0.25">
      <c r="B93" s="98"/>
      <c r="E93" s="122"/>
    </row>
    <row r="94" spans="2:5" s="83" customFormat="1" ht="11.25" x14ac:dyDescent="0.25">
      <c r="B94" s="98"/>
      <c r="E94" s="122"/>
    </row>
    <row r="95" spans="2:5" s="83" customFormat="1" ht="11.25" x14ac:dyDescent="0.25">
      <c r="B95" s="98"/>
      <c r="E95" s="122"/>
    </row>
    <row r="96" spans="2:5" s="83" customFormat="1" ht="11.25" x14ac:dyDescent="0.25">
      <c r="B96" s="98"/>
      <c r="E96" s="122"/>
    </row>
    <row r="97" spans="2:5" s="83" customFormat="1" ht="11.25" x14ac:dyDescent="0.25">
      <c r="B97" s="98"/>
      <c r="E97" s="122"/>
    </row>
    <row r="98" spans="2:5" s="83" customFormat="1" ht="11.25" x14ac:dyDescent="0.25">
      <c r="B98" s="98"/>
      <c r="E98" s="122"/>
    </row>
    <row r="99" spans="2:5" s="83" customFormat="1" ht="11.25" x14ac:dyDescent="0.25">
      <c r="B99" s="98"/>
      <c r="E99" s="122"/>
    </row>
    <row r="100" spans="2:5" s="83" customFormat="1" ht="11.25" x14ac:dyDescent="0.25">
      <c r="B100" s="98"/>
      <c r="E100" s="122"/>
    </row>
    <row r="101" spans="2:5" s="83" customFormat="1" ht="11.25" x14ac:dyDescent="0.25">
      <c r="B101" s="98"/>
      <c r="E101" s="122"/>
    </row>
    <row r="102" spans="2:5" s="83" customFormat="1" ht="11.25" x14ac:dyDescent="0.25">
      <c r="B102" s="98"/>
      <c r="E102" s="122"/>
    </row>
    <row r="103" spans="2:5" s="83" customFormat="1" ht="11.25" x14ac:dyDescent="0.25">
      <c r="B103" s="98"/>
      <c r="E103" s="122"/>
    </row>
    <row r="104" spans="2:5" s="83" customFormat="1" ht="11.25" x14ac:dyDescent="0.25">
      <c r="B104" s="98"/>
      <c r="E104" s="122"/>
    </row>
    <row r="105" spans="2:5" s="83" customFormat="1" ht="11.25" x14ac:dyDescent="0.25">
      <c r="B105" s="98"/>
      <c r="E105" s="122"/>
    </row>
    <row r="106" spans="2:5" s="83" customFormat="1" ht="11.25" x14ac:dyDescent="0.25">
      <c r="B106" s="98"/>
      <c r="E106" s="122"/>
    </row>
    <row r="107" spans="2:5" s="83" customFormat="1" ht="11.25" x14ac:dyDescent="0.25">
      <c r="B107" s="98"/>
      <c r="E107" s="122"/>
    </row>
    <row r="108" spans="2:5" s="83" customFormat="1" ht="11.25" x14ac:dyDescent="0.25">
      <c r="B108" s="98"/>
      <c r="E108" s="122"/>
    </row>
    <row r="109" spans="2:5" s="83" customFormat="1" ht="11.25" x14ac:dyDescent="0.25">
      <c r="B109" s="98"/>
      <c r="E109" s="122"/>
    </row>
    <row r="110" spans="2:5" s="83" customFormat="1" ht="11.25" x14ac:dyDescent="0.25">
      <c r="B110" s="98"/>
      <c r="E110" s="122"/>
    </row>
    <row r="111" spans="2:5" s="83" customFormat="1" ht="11.25" x14ac:dyDescent="0.25">
      <c r="B111" s="98"/>
      <c r="E111" s="122"/>
    </row>
    <row r="112" spans="2:5" s="83" customFormat="1" ht="11.25" x14ac:dyDescent="0.25">
      <c r="B112" s="98"/>
      <c r="E112" s="122"/>
    </row>
    <row r="113" spans="2:5" s="83" customFormat="1" ht="11.25" x14ac:dyDescent="0.25">
      <c r="B113" s="98"/>
      <c r="E113" s="122"/>
    </row>
    <row r="114" spans="2:5" s="83" customFormat="1" ht="11.25" x14ac:dyDescent="0.25">
      <c r="B114" s="98"/>
      <c r="E114" s="122"/>
    </row>
    <row r="115" spans="2:5" s="83" customFormat="1" ht="11.25" x14ac:dyDescent="0.25">
      <c r="B115" s="98"/>
      <c r="E115" s="122"/>
    </row>
    <row r="116" spans="2:5" s="83" customFormat="1" ht="11.25" x14ac:dyDescent="0.25">
      <c r="B116" s="98"/>
      <c r="E116" s="122"/>
    </row>
    <row r="117" spans="2:5" s="83" customFormat="1" ht="11.25" x14ac:dyDescent="0.25">
      <c r="B117" s="98"/>
      <c r="E117" s="122"/>
    </row>
    <row r="118" spans="2:5" s="83" customFormat="1" ht="11.25" x14ac:dyDescent="0.25">
      <c r="B118" s="98"/>
      <c r="E118" s="122"/>
    </row>
    <row r="119" spans="2:5" s="83" customFormat="1" ht="11.25" x14ac:dyDescent="0.25">
      <c r="B119" s="98"/>
      <c r="E119" s="122"/>
    </row>
    <row r="120" spans="2:5" s="83" customFormat="1" ht="11.25" x14ac:dyDescent="0.25">
      <c r="B120" s="98"/>
      <c r="E120" s="122"/>
    </row>
    <row r="121" spans="2:5" s="83" customFormat="1" ht="11.25" x14ac:dyDescent="0.25">
      <c r="B121" s="98"/>
      <c r="E121" s="122"/>
    </row>
    <row r="122" spans="2:5" s="83" customFormat="1" ht="11.25" x14ac:dyDescent="0.25">
      <c r="B122" s="98"/>
      <c r="E122" s="122"/>
    </row>
    <row r="123" spans="2:5" s="83" customFormat="1" ht="11.25" x14ac:dyDescent="0.25">
      <c r="B123" s="98"/>
      <c r="E123" s="122"/>
    </row>
    <row r="124" spans="2:5" s="83" customFormat="1" ht="11.25" x14ac:dyDescent="0.25">
      <c r="B124" s="98"/>
      <c r="E124" s="122"/>
    </row>
    <row r="125" spans="2:5" s="83" customFormat="1" ht="11.25" x14ac:dyDescent="0.25">
      <c r="B125" s="98"/>
      <c r="E125" s="122"/>
    </row>
    <row r="126" spans="2:5" s="83" customFormat="1" ht="11.25" x14ac:dyDescent="0.25">
      <c r="B126" s="98"/>
      <c r="E126" s="122"/>
    </row>
    <row r="127" spans="2:5" s="83" customFormat="1" ht="11.25" x14ac:dyDescent="0.25">
      <c r="B127" s="98"/>
      <c r="E127" s="122"/>
    </row>
    <row r="128" spans="2:5" s="83" customFormat="1" ht="11.25" x14ac:dyDescent="0.25">
      <c r="B128" s="98"/>
      <c r="E128" s="122"/>
    </row>
    <row r="129" spans="1:5" s="83" customFormat="1" ht="11.25" x14ac:dyDescent="0.25">
      <c r="B129" s="98"/>
      <c r="E129" s="122"/>
    </row>
    <row r="130" spans="1:5" s="83" customFormat="1" ht="11.25" x14ac:dyDescent="0.25">
      <c r="B130" s="98"/>
      <c r="E130" s="122"/>
    </row>
    <row r="131" spans="1:5" s="83" customFormat="1" ht="11.25" x14ac:dyDescent="0.25">
      <c r="B131" s="98"/>
      <c r="E131" s="122"/>
    </row>
    <row r="132" spans="1:5" s="83" customFormat="1" ht="11.25" x14ac:dyDescent="0.25">
      <c r="B132" s="98"/>
      <c r="E132" s="122"/>
    </row>
    <row r="133" spans="1:5" s="83" customFormat="1" ht="11.25" x14ac:dyDescent="0.25">
      <c r="B133" s="98"/>
      <c r="E133" s="122"/>
    </row>
    <row r="134" spans="1:5" s="83" customFormat="1" ht="11.25" x14ac:dyDescent="0.25">
      <c r="B134" s="98"/>
      <c r="E134" s="122"/>
    </row>
    <row r="135" spans="1:5" s="83" customFormat="1" ht="11.25" x14ac:dyDescent="0.25">
      <c r="B135" s="98"/>
      <c r="E135" s="122"/>
    </row>
    <row r="136" spans="1:5" s="83" customFormat="1" ht="11.25" x14ac:dyDescent="0.25">
      <c r="A136" s="84"/>
      <c r="B136" s="98"/>
      <c r="E136" s="122"/>
    </row>
    <row r="137" spans="1:5" s="83" customFormat="1" ht="11.25" x14ac:dyDescent="0.25">
      <c r="A137" s="84"/>
      <c r="B137" s="98"/>
      <c r="E137" s="122"/>
    </row>
    <row r="138" spans="1:5" s="83" customFormat="1" ht="11.25" x14ac:dyDescent="0.25">
      <c r="A138" s="84"/>
      <c r="B138" s="98"/>
      <c r="E138" s="122"/>
    </row>
    <row r="139" spans="1:5" s="83" customFormat="1" ht="11.25" x14ac:dyDescent="0.25">
      <c r="A139" s="84"/>
      <c r="B139" s="98"/>
      <c r="E139" s="122"/>
    </row>
    <row r="140" spans="1:5" s="83" customFormat="1" ht="11.25" x14ac:dyDescent="0.25">
      <c r="A140" s="84"/>
      <c r="B140" s="98"/>
      <c r="E140" s="122"/>
    </row>
    <row r="141" spans="1:5" s="83" customFormat="1" ht="11.25" x14ac:dyDescent="0.25">
      <c r="A141" s="84"/>
      <c r="B141" s="98"/>
      <c r="E141" s="122"/>
    </row>
    <row r="142" spans="1:5" s="83" customFormat="1" ht="11.25" x14ac:dyDescent="0.25">
      <c r="A142" s="84"/>
      <c r="B142" s="98"/>
      <c r="E142" s="122"/>
    </row>
    <row r="143" spans="1:5" s="83" customFormat="1" ht="11.25" x14ac:dyDescent="0.25">
      <c r="A143" s="84"/>
      <c r="B143" s="98"/>
      <c r="E143" s="122"/>
    </row>
    <row r="144" spans="1:5" s="83" customFormat="1" ht="11.25" x14ac:dyDescent="0.25">
      <c r="A144" s="84"/>
      <c r="B144" s="98"/>
      <c r="E144" s="122"/>
    </row>
    <row r="145" spans="1:5" s="83" customFormat="1" ht="11.25" x14ac:dyDescent="0.25">
      <c r="A145" s="84"/>
      <c r="B145" s="98"/>
      <c r="E145" s="122"/>
    </row>
    <row r="146" spans="1:5" s="83" customFormat="1" ht="11.25" x14ac:dyDescent="0.25">
      <c r="A146" s="84"/>
      <c r="B146" s="98"/>
      <c r="E146" s="122"/>
    </row>
    <row r="147" spans="1:5" s="83" customFormat="1" ht="11.25" x14ac:dyDescent="0.25">
      <c r="A147" s="84"/>
      <c r="B147" s="98"/>
      <c r="E147" s="122"/>
    </row>
    <row r="148" spans="1:5" s="83" customFormat="1" ht="11.25" x14ac:dyDescent="0.25">
      <c r="A148" s="84"/>
      <c r="B148" s="98"/>
      <c r="E148" s="122"/>
    </row>
    <row r="149" spans="1:5" s="83" customFormat="1" ht="11.25" x14ac:dyDescent="0.25">
      <c r="A149" s="84"/>
      <c r="B149" s="98"/>
      <c r="E149" s="122"/>
    </row>
    <row r="150" spans="1:5" s="83" customFormat="1" ht="11.25" x14ac:dyDescent="0.25">
      <c r="A150" s="84"/>
      <c r="B150" s="98"/>
      <c r="E150" s="122"/>
    </row>
    <row r="151" spans="1:5" s="83" customFormat="1" ht="11.25" x14ac:dyDescent="0.25">
      <c r="A151" s="84"/>
      <c r="B151" s="98"/>
      <c r="E151" s="122"/>
    </row>
    <row r="152" spans="1:5" s="83" customFormat="1" ht="11.25" x14ac:dyDescent="0.25">
      <c r="A152" s="84"/>
      <c r="B152" s="98"/>
      <c r="E152" s="122"/>
    </row>
    <row r="153" spans="1:5" s="83" customFormat="1" ht="11.25" x14ac:dyDescent="0.25">
      <c r="A153" s="84"/>
      <c r="B153" s="98"/>
      <c r="E153" s="122"/>
    </row>
    <row r="154" spans="1:5" s="83" customFormat="1" ht="11.25" x14ac:dyDescent="0.25">
      <c r="A154" s="84"/>
      <c r="B154" s="98"/>
      <c r="E154" s="122"/>
    </row>
    <row r="155" spans="1:5" s="83" customFormat="1" ht="11.25" x14ac:dyDescent="0.25">
      <c r="A155" s="84"/>
      <c r="B155" s="98"/>
      <c r="E155" s="122"/>
    </row>
    <row r="156" spans="1:5" s="83" customFormat="1" ht="11.25" x14ac:dyDescent="0.25">
      <c r="A156" s="84"/>
      <c r="B156" s="98"/>
      <c r="E156" s="122"/>
    </row>
    <row r="157" spans="1:5" s="83" customFormat="1" ht="11.25" x14ac:dyDescent="0.25">
      <c r="A157" s="84"/>
      <c r="B157" s="98"/>
      <c r="E157" s="122"/>
    </row>
    <row r="158" spans="1:5" s="83" customFormat="1" ht="11.25" x14ac:dyDescent="0.25">
      <c r="A158" s="84"/>
      <c r="B158" s="98"/>
      <c r="E158" s="122"/>
    </row>
    <row r="159" spans="1:5" s="83" customFormat="1" ht="11.25" x14ac:dyDescent="0.25">
      <c r="A159" s="84"/>
      <c r="B159" s="98"/>
      <c r="E159" s="122"/>
    </row>
    <row r="160" spans="1:5" s="83" customFormat="1" ht="11.25" x14ac:dyDescent="0.25">
      <c r="A160" s="84"/>
      <c r="B160" s="98"/>
      <c r="E160" s="122"/>
    </row>
    <row r="161" spans="1:5" s="83" customFormat="1" ht="11.25" x14ac:dyDescent="0.25">
      <c r="A161" s="84"/>
      <c r="B161" s="98"/>
      <c r="E161" s="122"/>
    </row>
    <row r="162" spans="1:5" s="83" customFormat="1" ht="11.25" x14ac:dyDescent="0.25">
      <c r="A162" s="84"/>
      <c r="B162" s="98"/>
      <c r="E162" s="122"/>
    </row>
    <row r="163" spans="1:5" s="83" customFormat="1" ht="11.25" x14ac:dyDescent="0.25">
      <c r="A163" s="84"/>
      <c r="B163" s="98"/>
      <c r="E163" s="122"/>
    </row>
    <row r="164" spans="1:5" s="83" customFormat="1" ht="11.25" x14ac:dyDescent="0.25">
      <c r="A164" s="84"/>
      <c r="B164" s="98"/>
      <c r="E164" s="122"/>
    </row>
    <row r="165" spans="1:5" s="83" customFormat="1" ht="11.25" x14ac:dyDescent="0.25">
      <c r="A165" s="84"/>
      <c r="B165" s="98"/>
      <c r="E165" s="122"/>
    </row>
    <row r="166" spans="1:5" s="83" customFormat="1" ht="11.25" x14ac:dyDescent="0.25">
      <c r="A166" s="84"/>
      <c r="B166" s="98"/>
      <c r="E166" s="122"/>
    </row>
    <row r="167" spans="1:5" s="83" customFormat="1" ht="11.25" x14ac:dyDescent="0.25">
      <c r="A167" s="84"/>
      <c r="B167" s="98"/>
      <c r="E167" s="122"/>
    </row>
    <row r="168" spans="1:5" s="83" customFormat="1" ht="11.25" x14ac:dyDescent="0.25">
      <c r="A168" s="84"/>
      <c r="B168" s="98"/>
      <c r="E168" s="122"/>
    </row>
    <row r="169" spans="1:5" s="83" customFormat="1" ht="11.25" x14ac:dyDescent="0.25">
      <c r="A169" s="84"/>
      <c r="B169" s="98"/>
      <c r="E169" s="122"/>
    </row>
    <row r="170" spans="1:5" s="83" customFormat="1" ht="11.25" x14ac:dyDescent="0.25">
      <c r="A170" s="84"/>
      <c r="B170" s="98"/>
      <c r="E170" s="122"/>
    </row>
    <row r="171" spans="1:5" s="83" customFormat="1" ht="11.25" x14ac:dyDescent="0.25">
      <c r="A171" s="84"/>
      <c r="B171" s="98"/>
      <c r="E171" s="122"/>
    </row>
    <row r="172" spans="1:5" s="83" customFormat="1" ht="11.25" x14ac:dyDescent="0.25">
      <c r="A172" s="84"/>
      <c r="B172" s="98"/>
      <c r="E172" s="122"/>
    </row>
    <row r="173" spans="1:5" s="83" customFormat="1" ht="11.25" x14ac:dyDescent="0.25">
      <c r="A173" s="84"/>
      <c r="B173" s="98"/>
      <c r="E173" s="122"/>
    </row>
    <row r="174" spans="1:5" s="83" customFormat="1" ht="11.25" x14ac:dyDescent="0.25">
      <c r="A174" s="84"/>
      <c r="B174" s="98"/>
      <c r="E174" s="122"/>
    </row>
    <row r="175" spans="1:5" s="83" customFormat="1" ht="11.25" x14ac:dyDescent="0.25">
      <c r="A175" s="84"/>
      <c r="B175" s="98"/>
      <c r="E175" s="122"/>
    </row>
    <row r="176" spans="1:5" s="83" customFormat="1" ht="11.25" x14ac:dyDescent="0.25">
      <c r="A176" s="84"/>
      <c r="B176" s="98"/>
      <c r="E176" s="122"/>
    </row>
    <row r="177" spans="1:5" s="83" customFormat="1" ht="11.25" x14ac:dyDescent="0.25">
      <c r="A177" s="84"/>
      <c r="B177" s="98"/>
      <c r="E177" s="122"/>
    </row>
    <row r="178" spans="1:5" s="83" customFormat="1" ht="11.25" x14ac:dyDescent="0.25">
      <c r="A178" s="84"/>
      <c r="B178" s="98"/>
      <c r="E178" s="122"/>
    </row>
    <row r="179" spans="1:5" s="83" customFormat="1" ht="11.25" x14ac:dyDescent="0.25">
      <c r="A179" s="84"/>
      <c r="B179" s="98"/>
      <c r="E179" s="122"/>
    </row>
    <row r="180" spans="1:5" s="83" customFormat="1" ht="11.25" x14ac:dyDescent="0.25">
      <c r="A180" s="84"/>
      <c r="B180" s="98"/>
      <c r="E180" s="122"/>
    </row>
    <row r="181" spans="1:5" s="83" customFormat="1" ht="11.25" x14ac:dyDescent="0.25">
      <c r="A181" s="84"/>
      <c r="B181" s="98"/>
      <c r="E181" s="122"/>
    </row>
    <row r="182" spans="1:5" s="83" customFormat="1" ht="11.25" x14ac:dyDescent="0.25">
      <c r="A182" s="84"/>
      <c r="B182" s="98"/>
      <c r="E182" s="122"/>
    </row>
    <row r="183" spans="1:5" s="83" customFormat="1" ht="11.25" x14ac:dyDescent="0.25">
      <c r="A183" s="84"/>
      <c r="B183" s="98"/>
      <c r="E183" s="122"/>
    </row>
    <row r="184" spans="1:5" s="83" customFormat="1" ht="11.25" x14ac:dyDescent="0.25">
      <c r="A184" s="84"/>
      <c r="B184" s="98"/>
      <c r="E184" s="122"/>
    </row>
    <row r="185" spans="1:5" s="83" customFormat="1" ht="11.25" x14ac:dyDescent="0.25">
      <c r="A185" s="84"/>
      <c r="B185" s="98"/>
      <c r="E185" s="122"/>
    </row>
    <row r="186" spans="1:5" s="83" customFormat="1" ht="11.25" x14ac:dyDescent="0.25">
      <c r="A186" s="84"/>
      <c r="B186" s="98"/>
      <c r="E186" s="122"/>
    </row>
    <row r="187" spans="1:5" s="83" customFormat="1" ht="11.25" x14ac:dyDescent="0.25">
      <c r="A187" s="84"/>
      <c r="B187" s="98"/>
      <c r="E187" s="122"/>
    </row>
    <row r="188" spans="1:5" s="83" customFormat="1" ht="11.25" x14ac:dyDescent="0.25">
      <c r="A188" s="84"/>
      <c r="B188" s="98"/>
      <c r="E188" s="122"/>
    </row>
    <row r="189" spans="1:5" s="83" customFormat="1" ht="11.25" x14ac:dyDescent="0.25">
      <c r="A189" s="84"/>
      <c r="B189" s="98"/>
      <c r="E189" s="122"/>
    </row>
    <row r="190" spans="1:5" s="83" customFormat="1" ht="11.25" x14ac:dyDescent="0.25">
      <c r="A190" s="84"/>
      <c r="B190" s="98"/>
      <c r="E190" s="122"/>
    </row>
    <row r="191" spans="1:5" s="83" customFormat="1" ht="11.25" x14ac:dyDescent="0.25">
      <c r="A191" s="84"/>
      <c r="B191" s="98"/>
      <c r="E191" s="122"/>
    </row>
    <row r="192" spans="1:5" s="83" customFormat="1" ht="11.25" x14ac:dyDescent="0.25">
      <c r="A192" s="84"/>
      <c r="B192" s="98"/>
      <c r="E192" s="122"/>
    </row>
    <row r="193" spans="1:5" s="83" customFormat="1" ht="11.25" x14ac:dyDescent="0.25">
      <c r="A193" s="84"/>
      <c r="B193" s="98"/>
      <c r="E193" s="122"/>
    </row>
    <row r="194" spans="1:5" s="83" customFormat="1" ht="11.25" x14ac:dyDescent="0.25">
      <c r="A194" s="84"/>
      <c r="B194" s="98"/>
      <c r="E194" s="122"/>
    </row>
    <row r="195" spans="1:5" s="83" customFormat="1" ht="11.25" x14ac:dyDescent="0.25">
      <c r="A195" s="84"/>
      <c r="B195" s="98"/>
      <c r="E195" s="122"/>
    </row>
    <row r="196" spans="1:5" s="83" customFormat="1" ht="11.25" x14ac:dyDescent="0.25">
      <c r="A196" s="84"/>
      <c r="B196" s="98"/>
      <c r="E196" s="122"/>
    </row>
    <row r="197" spans="1:5" s="83" customFormat="1" ht="11.25" x14ac:dyDescent="0.25">
      <c r="A197" s="84"/>
      <c r="B197" s="98"/>
      <c r="E197" s="122"/>
    </row>
    <row r="198" spans="1:5" s="83" customFormat="1" ht="11.25" x14ac:dyDescent="0.25">
      <c r="A198" s="84"/>
      <c r="B198" s="98"/>
      <c r="E198" s="122"/>
    </row>
    <row r="199" spans="1:5" s="83" customFormat="1" ht="11.25" x14ac:dyDescent="0.25">
      <c r="A199" s="84"/>
      <c r="B199" s="98"/>
      <c r="E199" s="122"/>
    </row>
    <row r="200" spans="1:5" s="83" customFormat="1" ht="11.25" x14ac:dyDescent="0.25">
      <c r="A200" s="84"/>
      <c r="B200" s="98"/>
      <c r="E200" s="122"/>
    </row>
    <row r="201" spans="1:5" s="83" customFormat="1" ht="11.25" x14ac:dyDescent="0.25">
      <c r="A201" s="84"/>
      <c r="B201" s="98"/>
      <c r="E201" s="122"/>
    </row>
    <row r="202" spans="1:5" s="83" customFormat="1" ht="11.25" x14ac:dyDescent="0.25">
      <c r="A202" s="84"/>
      <c r="B202" s="98"/>
      <c r="E202" s="122"/>
    </row>
    <row r="203" spans="1:5" s="83" customFormat="1" ht="11.25" x14ac:dyDescent="0.25">
      <c r="A203" s="84"/>
      <c r="B203" s="98"/>
      <c r="E203" s="122"/>
    </row>
    <row r="204" spans="1:5" s="83" customFormat="1" ht="11.25" x14ac:dyDescent="0.25">
      <c r="A204" s="84"/>
      <c r="B204" s="98"/>
      <c r="E204" s="122"/>
    </row>
    <row r="205" spans="1:5" s="83" customFormat="1" ht="11.25" x14ac:dyDescent="0.25">
      <c r="A205" s="84"/>
      <c r="B205" s="98"/>
      <c r="E205" s="122"/>
    </row>
    <row r="206" spans="1:5" s="83" customFormat="1" ht="11.25" x14ac:dyDescent="0.25">
      <c r="A206" s="84"/>
      <c r="B206" s="98"/>
      <c r="E206" s="122"/>
    </row>
    <row r="207" spans="1:5" s="83" customFormat="1" ht="11.25" x14ac:dyDescent="0.25">
      <c r="A207" s="84"/>
      <c r="B207" s="98"/>
      <c r="E207" s="122"/>
    </row>
    <row r="208" spans="1:5" s="83" customFormat="1" ht="11.25" x14ac:dyDescent="0.25">
      <c r="A208" s="84"/>
      <c r="B208" s="98"/>
      <c r="E208" s="122"/>
    </row>
    <row r="209" spans="1:5" s="83" customFormat="1" ht="11.25" x14ac:dyDescent="0.25">
      <c r="A209" s="84"/>
      <c r="B209" s="98"/>
      <c r="E209" s="122"/>
    </row>
    <row r="210" spans="1:5" s="83" customFormat="1" ht="11.25" x14ac:dyDescent="0.25">
      <c r="A210" s="84"/>
      <c r="B210" s="98"/>
      <c r="E210" s="122"/>
    </row>
    <row r="211" spans="1:5" s="83" customFormat="1" ht="11.25" x14ac:dyDescent="0.25">
      <c r="A211" s="84"/>
      <c r="B211" s="98"/>
      <c r="E211" s="122"/>
    </row>
    <row r="212" spans="1:5" s="83" customFormat="1" ht="11.25" x14ac:dyDescent="0.25">
      <c r="A212" s="84"/>
      <c r="B212" s="98"/>
      <c r="E212" s="122"/>
    </row>
    <row r="213" spans="1:5" s="83" customFormat="1" ht="11.25" x14ac:dyDescent="0.25">
      <c r="A213" s="84"/>
      <c r="B213" s="98"/>
      <c r="E213" s="122"/>
    </row>
    <row r="214" spans="1:5" s="83" customFormat="1" ht="11.25" x14ac:dyDescent="0.25">
      <c r="A214" s="84"/>
      <c r="B214" s="98"/>
      <c r="E214" s="122"/>
    </row>
    <row r="215" spans="1:5" s="83" customFormat="1" ht="11.25" x14ac:dyDescent="0.25">
      <c r="A215" s="84"/>
      <c r="B215" s="98"/>
      <c r="E215" s="122"/>
    </row>
    <row r="216" spans="1:5" s="83" customFormat="1" ht="11.25" x14ac:dyDescent="0.25">
      <c r="A216" s="84"/>
      <c r="B216" s="98"/>
      <c r="E216" s="122"/>
    </row>
    <row r="217" spans="1:5" s="83" customFormat="1" ht="11.25" x14ac:dyDescent="0.25">
      <c r="A217" s="84"/>
      <c r="B217" s="98"/>
      <c r="E217" s="122"/>
    </row>
    <row r="218" spans="1:5" s="83" customFormat="1" ht="11.25" x14ac:dyDescent="0.25">
      <c r="A218" s="84"/>
      <c r="B218" s="98"/>
      <c r="E218" s="122"/>
    </row>
    <row r="219" spans="1:5" s="83" customFormat="1" ht="11.25" x14ac:dyDescent="0.25">
      <c r="A219" s="84"/>
      <c r="B219" s="98"/>
      <c r="E219" s="122"/>
    </row>
    <row r="220" spans="1:5" s="83" customFormat="1" ht="11.25" x14ac:dyDescent="0.25">
      <c r="A220" s="84"/>
      <c r="B220" s="98"/>
      <c r="E220" s="122"/>
    </row>
    <row r="221" spans="1:5" s="83" customFormat="1" ht="11.25" x14ac:dyDescent="0.25">
      <c r="A221" s="84"/>
      <c r="B221" s="98"/>
      <c r="E221" s="122"/>
    </row>
    <row r="222" spans="1:5" s="83" customFormat="1" ht="11.25" x14ac:dyDescent="0.25">
      <c r="A222" s="84"/>
      <c r="B222" s="98"/>
      <c r="E222" s="122"/>
    </row>
    <row r="223" spans="1:5" s="83" customFormat="1" ht="11.25" x14ac:dyDescent="0.25">
      <c r="A223" s="84"/>
      <c r="B223" s="98"/>
      <c r="E223" s="122"/>
    </row>
    <row r="224" spans="1:5" s="83" customFormat="1" ht="11.25" x14ac:dyDescent="0.25">
      <c r="A224" s="84"/>
      <c r="B224" s="98"/>
      <c r="E224" s="122"/>
    </row>
    <row r="225" spans="1:5" s="83" customFormat="1" ht="11.25" x14ac:dyDescent="0.25">
      <c r="A225" s="84"/>
      <c r="B225" s="98"/>
      <c r="E225" s="122"/>
    </row>
    <row r="226" spans="1:5" s="83" customFormat="1" ht="11.25" x14ac:dyDescent="0.25">
      <c r="A226" s="84"/>
      <c r="B226" s="98"/>
      <c r="E226" s="122"/>
    </row>
    <row r="227" spans="1:5" s="83" customFormat="1" ht="11.25" x14ac:dyDescent="0.25">
      <c r="A227" s="84"/>
      <c r="B227" s="98"/>
      <c r="E227" s="122"/>
    </row>
    <row r="228" spans="1:5" s="83" customFormat="1" ht="11.25" x14ac:dyDescent="0.25">
      <c r="A228" s="84"/>
      <c r="B228" s="98"/>
      <c r="E228" s="122"/>
    </row>
    <row r="229" spans="1:5" s="83" customFormat="1" ht="11.25" x14ac:dyDescent="0.25">
      <c r="A229" s="84"/>
      <c r="B229" s="98"/>
      <c r="E229" s="122"/>
    </row>
    <row r="230" spans="1:5" s="83" customFormat="1" ht="11.25" x14ac:dyDescent="0.25">
      <c r="A230" s="84"/>
      <c r="B230" s="98"/>
      <c r="E230" s="122"/>
    </row>
    <row r="231" spans="1:5" s="83" customFormat="1" ht="11.25" x14ac:dyDescent="0.25">
      <c r="A231" s="84"/>
      <c r="B231" s="98"/>
      <c r="E231" s="122"/>
    </row>
    <row r="232" spans="1:5" s="83" customFormat="1" ht="11.25" x14ac:dyDescent="0.25">
      <c r="A232" s="84"/>
      <c r="B232" s="98"/>
      <c r="E232" s="122"/>
    </row>
    <row r="233" spans="1:5" s="83" customFormat="1" ht="11.25" x14ac:dyDescent="0.25">
      <c r="A233" s="84"/>
      <c r="B233" s="98"/>
      <c r="E233" s="122"/>
    </row>
    <row r="234" spans="1:5" s="83" customFormat="1" ht="11.25" x14ac:dyDescent="0.25">
      <c r="A234" s="84"/>
      <c r="B234" s="98"/>
      <c r="E234" s="122"/>
    </row>
    <row r="235" spans="1:5" s="83" customFormat="1" ht="11.25" x14ac:dyDescent="0.25">
      <c r="A235" s="84"/>
      <c r="B235" s="98"/>
      <c r="E235" s="122"/>
    </row>
    <row r="236" spans="1:5" s="83" customFormat="1" ht="11.25" x14ac:dyDescent="0.25">
      <c r="A236" s="84"/>
      <c r="B236" s="98"/>
      <c r="E236" s="122"/>
    </row>
    <row r="237" spans="1:5" s="83" customFormat="1" ht="11.25" x14ac:dyDescent="0.25">
      <c r="A237" s="84"/>
      <c r="B237" s="98"/>
      <c r="E237" s="122"/>
    </row>
    <row r="238" spans="1:5" s="83" customFormat="1" ht="11.25" x14ac:dyDescent="0.25">
      <c r="A238" s="84"/>
      <c r="B238" s="98"/>
      <c r="E238" s="122"/>
    </row>
    <row r="239" spans="1:5" s="83" customFormat="1" ht="11.25" x14ac:dyDescent="0.25">
      <c r="A239" s="84"/>
      <c r="B239" s="98"/>
      <c r="E239" s="122"/>
    </row>
    <row r="240" spans="1:5" s="83" customFormat="1" ht="11.25" x14ac:dyDescent="0.25">
      <c r="A240" s="84"/>
      <c r="B240" s="98"/>
      <c r="E240" s="122"/>
    </row>
    <row r="241" spans="1:5" s="83" customFormat="1" ht="11.25" x14ac:dyDescent="0.25">
      <c r="A241" s="84"/>
      <c r="B241" s="98"/>
      <c r="E241" s="122"/>
    </row>
    <row r="242" spans="1:5" s="83" customFormat="1" ht="11.25" x14ac:dyDescent="0.25">
      <c r="A242" s="84"/>
      <c r="B242" s="98"/>
      <c r="E242" s="122"/>
    </row>
    <row r="243" spans="1:5" s="83" customFormat="1" ht="11.25" x14ac:dyDescent="0.25">
      <c r="A243" s="84"/>
      <c r="B243" s="98"/>
      <c r="E243" s="122"/>
    </row>
    <row r="244" spans="1:5" s="83" customFormat="1" ht="11.25" x14ac:dyDescent="0.25">
      <c r="A244" s="84"/>
      <c r="B244" s="98"/>
      <c r="E244" s="122"/>
    </row>
    <row r="245" spans="1:5" s="83" customFormat="1" ht="11.25" x14ac:dyDescent="0.25">
      <c r="A245" s="84"/>
      <c r="B245" s="98"/>
      <c r="E245" s="122"/>
    </row>
    <row r="246" spans="1:5" s="83" customFormat="1" ht="11.25" x14ac:dyDescent="0.25">
      <c r="A246" s="84"/>
      <c r="B246" s="98"/>
      <c r="E246" s="122"/>
    </row>
    <row r="247" spans="1:5" s="83" customFormat="1" ht="11.25" x14ac:dyDescent="0.25">
      <c r="A247" s="84"/>
      <c r="B247" s="98"/>
      <c r="E247" s="122"/>
    </row>
    <row r="248" spans="1:5" s="83" customFormat="1" ht="11.25" x14ac:dyDescent="0.25">
      <c r="A248" s="84"/>
      <c r="B248" s="98"/>
      <c r="E248" s="122"/>
    </row>
    <row r="249" spans="1:5" s="83" customFormat="1" ht="11.25" x14ac:dyDescent="0.25">
      <c r="A249" s="84"/>
      <c r="B249" s="98"/>
      <c r="E249" s="122"/>
    </row>
    <row r="250" spans="1:5" s="83" customFormat="1" ht="11.25" x14ac:dyDescent="0.25">
      <c r="A250" s="84"/>
      <c r="B250" s="98"/>
      <c r="E250" s="122"/>
    </row>
    <row r="251" spans="1:5" s="83" customFormat="1" ht="11.25" x14ac:dyDescent="0.25">
      <c r="A251" s="84"/>
      <c r="B251" s="98"/>
      <c r="E251" s="122"/>
    </row>
    <row r="252" spans="1:5" s="83" customFormat="1" ht="11.25" x14ac:dyDescent="0.25">
      <c r="A252" s="84"/>
      <c r="B252" s="98"/>
      <c r="E252" s="122"/>
    </row>
    <row r="253" spans="1:5" s="83" customFormat="1" ht="11.25" x14ac:dyDescent="0.25">
      <c r="A253" s="84"/>
      <c r="B253" s="98"/>
      <c r="E253" s="122"/>
    </row>
    <row r="254" spans="1:5" s="83" customFormat="1" ht="11.25" x14ac:dyDescent="0.25">
      <c r="A254" s="84"/>
      <c r="B254" s="98"/>
      <c r="E254" s="122"/>
    </row>
    <row r="255" spans="1:5" s="83" customFormat="1" ht="11.25" x14ac:dyDescent="0.25">
      <c r="A255" s="84"/>
      <c r="B255" s="98"/>
      <c r="E255" s="122"/>
    </row>
    <row r="256" spans="1:5" s="83" customFormat="1" ht="11.25" x14ac:dyDescent="0.25">
      <c r="A256" s="84"/>
      <c r="B256" s="98"/>
      <c r="E256" s="122"/>
    </row>
    <row r="257" spans="1:5" s="83" customFormat="1" ht="11.25" x14ac:dyDescent="0.25">
      <c r="A257" s="84"/>
      <c r="B257" s="98"/>
      <c r="E257" s="122"/>
    </row>
    <row r="258" spans="1:5" s="83" customFormat="1" ht="11.25" x14ac:dyDescent="0.25">
      <c r="A258" s="84"/>
      <c r="B258" s="98"/>
      <c r="E258" s="122"/>
    </row>
    <row r="259" spans="1:5" s="83" customFormat="1" ht="11.25" x14ac:dyDescent="0.25">
      <c r="A259" s="84"/>
      <c r="B259" s="98"/>
      <c r="E259" s="122"/>
    </row>
    <row r="260" spans="1:5" s="83" customFormat="1" ht="11.25" x14ac:dyDescent="0.25">
      <c r="A260" s="84"/>
      <c r="B260" s="98"/>
      <c r="E260" s="122"/>
    </row>
    <row r="261" spans="1:5" s="83" customFormat="1" ht="11.25" x14ac:dyDescent="0.25">
      <c r="A261" s="84"/>
      <c r="B261" s="98"/>
      <c r="E261" s="122"/>
    </row>
    <row r="262" spans="1:5" s="83" customFormat="1" ht="11.25" x14ac:dyDescent="0.25">
      <c r="A262" s="84"/>
      <c r="B262" s="98"/>
      <c r="E262" s="122"/>
    </row>
    <row r="263" spans="1:5" s="83" customFormat="1" ht="11.25" x14ac:dyDescent="0.25">
      <c r="A263" s="84"/>
      <c r="B263" s="98"/>
      <c r="E263" s="122"/>
    </row>
    <row r="264" spans="1:5" s="83" customFormat="1" ht="11.25" x14ac:dyDescent="0.25">
      <c r="A264" s="84"/>
      <c r="B264" s="98"/>
      <c r="E264" s="122"/>
    </row>
    <row r="265" spans="1:5" s="83" customFormat="1" ht="11.25" x14ac:dyDescent="0.25">
      <c r="A265" s="84"/>
      <c r="B265" s="98"/>
      <c r="E265" s="122"/>
    </row>
    <row r="266" spans="1:5" s="83" customFormat="1" ht="11.25" x14ac:dyDescent="0.25">
      <c r="A266" s="84"/>
      <c r="B266" s="98"/>
      <c r="E266" s="122"/>
    </row>
    <row r="267" spans="1:5" s="83" customFormat="1" ht="11.25" x14ac:dyDescent="0.25">
      <c r="A267" s="84"/>
      <c r="B267" s="98"/>
      <c r="E267" s="122"/>
    </row>
    <row r="268" spans="1:5" s="83" customFormat="1" ht="11.25" x14ac:dyDescent="0.25">
      <c r="A268" s="84"/>
      <c r="B268" s="98"/>
      <c r="E268" s="122"/>
    </row>
    <row r="269" spans="1:5" s="83" customFormat="1" ht="11.25" x14ac:dyDescent="0.25">
      <c r="A269" s="84"/>
      <c r="B269" s="98"/>
      <c r="E269" s="122"/>
    </row>
    <row r="270" spans="1:5" s="83" customFormat="1" ht="11.25" x14ac:dyDescent="0.25">
      <c r="A270" s="84"/>
      <c r="B270" s="98"/>
      <c r="E270" s="122"/>
    </row>
    <row r="271" spans="1:5" s="83" customFormat="1" ht="11.25" x14ac:dyDescent="0.25">
      <c r="A271" s="84"/>
      <c r="B271" s="98"/>
      <c r="E271" s="122"/>
    </row>
    <row r="272" spans="1:5" s="83" customFormat="1" ht="11.25" x14ac:dyDescent="0.25">
      <c r="A272" s="84"/>
      <c r="B272" s="98"/>
      <c r="E272" s="122"/>
    </row>
    <row r="273" spans="1:5" s="83" customFormat="1" ht="11.25" x14ac:dyDescent="0.25">
      <c r="A273" s="84"/>
      <c r="B273" s="98"/>
      <c r="E273" s="122"/>
    </row>
    <row r="274" spans="1:5" s="83" customFormat="1" ht="11.25" x14ac:dyDescent="0.25">
      <c r="A274" s="84"/>
      <c r="B274" s="98"/>
      <c r="E274" s="122"/>
    </row>
    <row r="275" spans="1:5" s="83" customFormat="1" ht="11.25" x14ac:dyDescent="0.25">
      <c r="A275" s="84"/>
      <c r="B275" s="98"/>
      <c r="E275" s="122"/>
    </row>
    <row r="276" spans="1:5" s="83" customFormat="1" ht="11.25" x14ac:dyDescent="0.25">
      <c r="A276" s="84"/>
      <c r="B276" s="98"/>
      <c r="E276" s="122"/>
    </row>
    <row r="277" spans="1:5" s="83" customFormat="1" ht="11.25" x14ac:dyDescent="0.25">
      <c r="A277" s="84"/>
      <c r="B277" s="98"/>
      <c r="E277" s="122"/>
    </row>
    <row r="278" spans="1:5" s="83" customFormat="1" ht="11.25" x14ac:dyDescent="0.25">
      <c r="A278" s="84"/>
      <c r="B278" s="98"/>
      <c r="E278" s="122"/>
    </row>
    <row r="279" spans="1:5" s="83" customFormat="1" ht="11.25" x14ac:dyDescent="0.25">
      <c r="A279" s="84"/>
      <c r="B279" s="98"/>
      <c r="E279" s="122"/>
    </row>
    <row r="280" spans="1:5" s="83" customFormat="1" ht="11.25" x14ac:dyDescent="0.25">
      <c r="A280" s="84"/>
      <c r="B280" s="98"/>
      <c r="E280" s="122"/>
    </row>
    <row r="281" spans="1:5" s="83" customFormat="1" ht="11.25" x14ac:dyDescent="0.25">
      <c r="A281" s="84"/>
      <c r="B281" s="98"/>
      <c r="E281" s="122"/>
    </row>
    <row r="282" spans="1:5" s="83" customFormat="1" ht="11.25" x14ac:dyDescent="0.25">
      <c r="A282" s="84"/>
      <c r="B282" s="98"/>
      <c r="E282" s="122"/>
    </row>
    <row r="283" spans="1:5" s="83" customFormat="1" ht="11.25" x14ac:dyDescent="0.25">
      <c r="A283" s="84"/>
      <c r="B283" s="98"/>
      <c r="E283" s="122"/>
    </row>
    <row r="284" spans="1:5" s="83" customFormat="1" ht="11.25" x14ac:dyDescent="0.25">
      <c r="A284" s="84"/>
      <c r="B284" s="98"/>
      <c r="E284" s="122"/>
    </row>
    <row r="285" spans="1:5" s="83" customFormat="1" ht="11.25" x14ac:dyDescent="0.25">
      <c r="A285" s="84"/>
      <c r="B285" s="98"/>
      <c r="E285" s="122"/>
    </row>
    <row r="286" spans="1:5" s="83" customFormat="1" ht="11.25" x14ac:dyDescent="0.25">
      <c r="A286" s="84"/>
      <c r="B286" s="98"/>
      <c r="E286" s="122"/>
    </row>
    <row r="287" spans="1:5" s="83" customFormat="1" ht="11.25" x14ac:dyDescent="0.25">
      <c r="A287" s="84"/>
      <c r="B287" s="98"/>
      <c r="E287" s="122"/>
    </row>
    <row r="288" spans="1:5" s="83" customFormat="1" ht="11.25" x14ac:dyDescent="0.25">
      <c r="A288" s="84"/>
      <c r="B288" s="98"/>
      <c r="E288" s="122"/>
    </row>
    <row r="289" spans="1:5" s="83" customFormat="1" ht="11.25" x14ac:dyDescent="0.25">
      <c r="A289" s="84"/>
      <c r="B289" s="98"/>
      <c r="E289" s="122"/>
    </row>
    <row r="290" spans="1:5" s="83" customFormat="1" ht="11.25" x14ac:dyDescent="0.25">
      <c r="A290" s="84"/>
      <c r="B290" s="98"/>
      <c r="E290" s="122"/>
    </row>
    <row r="291" spans="1:5" s="83" customFormat="1" ht="11.25" x14ac:dyDescent="0.25">
      <c r="A291" s="84"/>
      <c r="B291" s="98"/>
      <c r="E291" s="122"/>
    </row>
    <row r="292" spans="1:5" s="83" customFormat="1" ht="11.25" x14ac:dyDescent="0.25">
      <c r="A292" s="84"/>
      <c r="B292" s="98"/>
      <c r="E292" s="122"/>
    </row>
    <row r="293" spans="1:5" s="83" customFormat="1" ht="11.25" x14ac:dyDescent="0.25">
      <c r="A293" s="84"/>
      <c r="B293" s="98"/>
      <c r="E293" s="122"/>
    </row>
    <row r="294" spans="1:5" s="83" customFormat="1" ht="11.25" x14ac:dyDescent="0.25">
      <c r="A294" s="84"/>
      <c r="B294" s="98"/>
      <c r="E294" s="122"/>
    </row>
    <row r="295" spans="1:5" s="83" customFormat="1" ht="11.25" x14ac:dyDescent="0.25">
      <c r="A295" s="84"/>
      <c r="B295" s="98"/>
      <c r="E295" s="122"/>
    </row>
    <row r="296" spans="1:5" s="83" customFormat="1" ht="11.25" x14ac:dyDescent="0.25">
      <c r="A296" s="84"/>
      <c r="B296" s="98"/>
      <c r="E296" s="122"/>
    </row>
    <row r="297" spans="1:5" s="83" customFormat="1" ht="11.25" x14ac:dyDescent="0.25">
      <c r="A297" s="84"/>
      <c r="B297" s="98"/>
      <c r="E297" s="122"/>
    </row>
    <row r="298" spans="1:5" s="83" customFormat="1" ht="11.25" x14ac:dyDescent="0.25">
      <c r="A298" s="84"/>
      <c r="B298" s="98"/>
      <c r="E298" s="122"/>
    </row>
    <row r="299" spans="1:5" s="83" customFormat="1" ht="11.25" x14ac:dyDescent="0.25">
      <c r="A299" s="84"/>
      <c r="B299" s="98"/>
      <c r="E299" s="122"/>
    </row>
    <row r="300" spans="1:5" s="83" customFormat="1" ht="11.25" x14ac:dyDescent="0.25">
      <c r="A300" s="84"/>
      <c r="B300" s="98"/>
      <c r="E300" s="122"/>
    </row>
    <row r="301" spans="1:5" s="83" customFormat="1" ht="11.25" x14ac:dyDescent="0.25">
      <c r="A301" s="84"/>
      <c r="B301" s="98"/>
      <c r="E301" s="122"/>
    </row>
    <row r="302" spans="1:5" s="83" customFormat="1" ht="11.25" x14ac:dyDescent="0.25">
      <c r="A302" s="84"/>
      <c r="B302" s="98"/>
      <c r="E302" s="122"/>
    </row>
    <row r="303" spans="1:5" s="83" customFormat="1" ht="11.25" x14ac:dyDescent="0.25">
      <c r="A303" s="84"/>
      <c r="B303" s="98"/>
      <c r="E303" s="122"/>
    </row>
    <row r="304" spans="1:5" s="83" customFormat="1" ht="11.25" x14ac:dyDescent="0.25">
      <c r="A304" s="84"/>
      <c r="B304" s="98"/>
      <c r="E304" s="122"/>
    </row>
    <row r="305" spans="1:5" s="83" customFormat="1" ht="11.25" x14ac:dyDescent="0.25">
      <c r="A305" s="84"/>
      <c r="B305" s="98"/>
      <c r="E305" s="122"/>
    </row>
    <row r="306" spans="1:5" s="83" customFormat="1" ht="11.25" x14ac:dyDescent="0.25">
      <c r="A306" s="84"/>
      <c r="B306" s="98"/>
      <c r="E306" s="122"/>
    </row>
    <row r="307" spans="1:5" s="83" customFormat="1" ht="11.25" x14ac:dyDescent="0.25">
      <c r="A307" s="84"/>
      <c r="B307" s="98"/>
      <c r="E307" s="122"/>
    </row>
    <row r="308" spans="1:5" s="83" customFormat="1" ht="11.25" x14ac:dyDescent="0.25">
      <c r="A308" s="84"/>
      <c r="B308" s="98"/>
      <c r="E308" s="122"/>
    </row>
    <row r="309" spans="1:5" s="83" customFormat="1" ht="11.25" x14ac:dyDescent="0.25">
      <c r="A309" s="84"/>
      <c r="B309" s="98"/>
      <c r="E309" s="122"/>
    </row>
    <row r="310" spans="1:5" s="83" customFormat="1" ht="11.25" x14ac:dyDescent="0.25">
      <c r="A310" s="84"/>
      <c r="B310" s="98"/>
      <c r="E310" s="122"/>
    </row>
    <row r="311" spans="1:5" s="83" customFormat="1" ht="11.25" x14ac:dyDescent="0.25">
      <c r="A311" s="84"/>
      <c r="B311" s="98"/>
      <c r="E311" s="122"/>
    </row>
    <row r="312" spans="1:5" s="83" customFormat="1" ht="11.25" x14ac:dyDescent="0.25">
      <c r="A312" s="84"/>
      <c r="B312" s="98"/>
      <c r="E312" s="122"/>
    </row>
    <row r="313" spans="1:5" s="83" customFormat="1" ht="11.25" x14ac:dyDescent="0.25">
      <c r="A313" s="84"/>
      <c r="B313" s="98"/>
      <c r="E313" s="122"/>
    </row>
    <row r="314" spans="1:5" s="83" customFormat="1" ht="11.25" x14ac:dyDescent="0.25">
      <c r="A314" s="84"/>
      <c r="B314" s="98"/>
      <c r="E314" s="122"/>
    </row>
    <row r="315" spans="1:5" s="83" customFormat="1" ht="11.25" x14ac:dyDescent="0.25">
      <c r="A315" s="84"/>
      <c r="B315" s="98"/>
      <c r="E315" s="122"/>
    </row>
    <row r="316" spans="1:5" s="83" customFormat="1" ht="11.25" x14ac:dyDescent="0.25">
      <c r="A316" s="84"/>
      <c r="B316" s="98"/>
      <c r="E316" s="122"/>
    </row>
    <row r="317" spans="1:5" s="83" customFormat="1" ht="11.25" x14ac:dyDescent="0.25">
      <c r="A317" s="84"/>
      <c r="B317" s="98"/>
      <c r="E317" s="122"/>
    </row>
    <row r="318" spans="1:5" s="83" customFormat="1" ht="11.25" x14ac:dyDescent="0.25">
      <c r="A318" s="84"/>
      <c r="B318" s="98"/>
      <c r="E318" s="122"/>
    </row>
    <row r="319" spans="1:5" s="83" customFormat="1" ht="11.25" x14ac:dyDescent="0.25">
      <c r="A319" s="84"/>
      <c r="B319" s="98"/>
      <c r="E319" s="122"/>
    </row>
    <row r="320" spans="1:5" s="83" customFormat="1" ht="11.25" x14ac:dyDescent="0.25">
      <c r="A320" s="84"/>
      <c r="B320" s="98"/>
      <c r="E320" s="122"/>
    </row>
    <row r="321" spans="1:5" s="83" customFormat="1" ht="11.25" x14ac:dyDescent="0.25">
      <c r="A321" s="84"/>
      <c r="B321" s="98"/>
      <c r="E321" s="122"/>
    </row>
    <row r="322" spans="1:5" s="83" customFormat="1" ht="11.25" x14ac:dyDescent="0.25">
      <c r="A322" s="84"/>
      <c r="B322" s="98"/>
      <c r="E322" s="122"/>
    </row>
    <row r="323" spans="1:5" s="83" customFormat="1" ht="11.25" x14ac:dyDescent="0.25">
      <c r="A323" s="84"/>
      <c r="B323" s="98"/>
      <c r="E323" s="122"/>
    </row>
    <row r="324" spans="1:5" s="83" customFormat="1" ht="11.25" x14ac:dyDescent="0.25">
      <c r="A324" s="84"/>
      <c r="B324" s="98"/>
      <c r="E324" s="122"/>
    </row>
    <row r="325" spans="1:5" s="83" customFormat="1" ht="11.25" x14ac:dyDescent="0.25">
      <c r="A325" s="84"/>
      <c r="B325" s="98"/>
      <c r="E325" s="122"/>
    </row>
    <row r="326" spans="1:5" s="83" customFormat="1" ht="11.25" x14ac:dyDescent="0.25">
      <c r="A326" s="84"/>
      <c r="B326" s="98"/>
      <c r="E326" s="122"/>
    </row>
    <row r="327" spans="1:5" s="83" customFormat="1" ht="11.25" x14ac:dyDescent="0.25">
      <c r="A327" s="84"/>
      <c r="B327" s="98"/>
      <c r="E327" s="122"/>
    </row>
    <row r="328" spans="1:5" s="83" customFormat="1" ht="11.25" x14ac:dyDescent="0.25">
      <c r="A328" s="84"/>
      <c r="B328" s="98"/>
      <c r="E328" s="122"/>
    </row>
    <row r="329" spans="1:5" s="83" customFormat="1" ht="11.25" x14ac:dyDescent="0.25">
      <c r="A329" s="84"/>
      <c r="B329" s="98"/>
      <c r="E329" s="122"/>
    </row>
    <row r="330" spans="1:5" s="83" customFormat="1" ht="11.25" x14ac:dyDescent="0.25">
      <c r="A330" s="84"/>
      <c r="B330" s="98"/>
      <c r="E330" s="122"/>
    </row>
    <row r="331" spans="1:5" s="83" customFormat="1" ht="11.25" x14ac:dyDescent="0.25">
      <c r="A331" s="84"/>
      <c r="B331" s="98"/>
      <c r="E331" s="122"/>
    </row>
    <row r="332" spans="1:5" s="83" customFormat="1" ht="11.25" x14ac:dyDescent="0.25">
      <c r="A332" s="84"/>
      <c r="B332" s="98"/>
      <c r="E332" s="122"/>
    </row>
    <row r="333" spans="1:5" s="83" customFormat="1" ht="11.25" x14ac:dyDescent="0.25">
      <c r="A333" s="84"/>
      <c r="B333" s="98"/>
      <c r="E333" s="122"/>
    </row>
    <row r="334" spans="1:5" s="83" customFormat="1" ht="11.25" x14ac:dyDescent="0.25">
      <c r="A334" s="84"/>
      <c r="B334" s="98"/>
      <c r="E334" s="122"/>
    </row>
    <row r="335" spans="1:5" s="83" customFormat="1" ht="11.25" x14ac:dyDescent="0.25">
      <c r="A335" s="84"/>
      <c r="B335" s="98"/>
      <c r="E335" s="122"/>
    </row>
    <row r="336" spans="1:5" s="83" customFormat="1" ht="11.25" x14ac:dyDescent="0.25">
      <c r="A336" s="84"/>
      <c r="B336" s="98"/>
      <c r="E336" s="122"/>
    </row>
    <row r="337" spans="1:5" s="83" customFormat="1" ht="11.25" x14ac:dyDescent="0.25">
      <c r="A337" s="84"/>
      <c r="B337" s="98"/>
      <c r="E337" s="122"/>
    </row>
    <row r="338" spans="1:5" s="83" customFormat="1" ht="11.25" x14ac:dyDescent="0.25">
      <c r="A338" s="84"/>
      <c r="B338" s="98"/>
      <c r="E338" s="122"/>
    </row>
    <row r="339" spans="1:5" s="83" customFormat="1" ht="11.25" x14ac:dyDescent="0.25">
      <c r="A339" s="84"/>
      <c r="B339" s="98"/>
      <c r="E339" s="122"/>
    </row>
    <row r="340" spans="1:5" s="83" customFormat="1" ht="11.25" x14ac:dyDescent="0.25">
      <c r="A340" s="84"/>
      <c r="B340" s="98"/>
      <c r="E340" s="122"/>
    </row>
    <row r="341" spans="1:5" s="83" customFormat="1" ht="11.25" x14ac:dyDescent="0.25">
      <c r="A341" s="84"/>
      <c r="B341" s="98"/>
      <c r="E341" s="122"/>
    </row>
    <row r="342" spans="1:5" s="83" customFormat="1" ht="11.25" x14ac:dyDescent="0.25">
      <c r="A342" s="84"/>
      <c r="B342" s="98"/>
      <c r="E342" s="122"/>
    </row>
    <row r="343" spans="1:5" s="83" customFormat="1" ht="11.25" x14ac:dyDescent="0.25">
      <c r="A343" s="84"/>
      <c r="B343" s="98"/>
      <c r="E343" s="122"/>
    </row>
    <row r="344" spans="1:5" s="83" customFormat="1" ht="11.25" x14ac:dyDescent="0.25">
      <c r="A344" s="84"/>
      <c r="B344" s="98"/>
      <c r="E344" s="122"/>
    </row>
    <row r="345" spans="1:5" s="83" customFormat="1" ht="11.25" x14ac:dyDescent="0.25">
      <c r="A345" s="84"/>
      <c r="B345" s="98"/>
      <c r="E345" s="122"/>
    </row>
    <row r="346" spans="1:5" s="83" customFormat="1" ht="11.25" x14ac:dyDescent="0.25">
      <c r="A346" s="84"/>
      <c r="B346" s="98"/>
      <c r="E346" s="122"/>
    </row>
    <row r="347" spans="1:5" s="83" customFormat="1" ht="11.25" x14ac:dyDescent="0.25">
      <c r="A347" s="84"/>
      <c r="B347" s="98"/>
      <c r="E347" s="122"/>
    </row>
    <row r="348" spans="1:5" s="83" customFormat="1" ht="11.25" x14ac:dyDescent="0.25">
      <c r="A348" s="84"/>
      <c r="B348" s="98"/>
      <c r="E348" s="122"/>
    </row>
    <row r="349" spans="1:5" s="83" customFormat="1" ht="11.25" x14ac:dyDescent="0.25">
      <c r="A349" s="84"/>
      <c r="B349" s="98"/>
      <c r="E349" s="122"/>
    </row>
    <row r="350" spans="1:5" s="83" customFormat="1" ht="11.25" x14ac:dyDescent="0.25">
      <c r="A350" s="84"/>
      <c r="B350" s="98"/>
      <c r="E350" s="122"/>
    </row>
    <row r="351" spans="1:5" s="83" customFormat="1" ht="11.25" x14ac:dyDescent="0.25">
      <c r="A351" s="84"/>
      <c r="B351" s="98"/>
      <c r="E351" s="122"/>
    </row>
    <row r="352" spans="1:5" s="83" customFormat="1" ht="11.25" x14ac:dyDescent="0.25">
      <c r="A352" s="84"/>
      <c r="B352" s="98"/>
      <c r="E352" s="122"/>
    </row>
    <row r="353" spans="1:5" s="83" customFormat="1" ht="11.25" x14ac:dyDescent="0.25">
      <c r="A353" s="84"/>
      <c r="B353" s="98"/>
      <c r="E353" s="122"/>
    </row>
    <row r="354" spans="1:5" s="83" customFormat="1" ht="11.25" x14ac:dyDescent="0.25">
      <c r="A354" s="84"/>
      <c r="B354" s="98"/>
      <c r="E354" s="122"/>
    </row>
    <row r="355" spans="1:5" s="83" customFormat="1" ht="11.25" x14ac:dyDescent="0.25">
      <c r="A355" s="84"/>
      <c r="B355" s="98"/>
      <c r="E355" s="122"/>
    </row>
    <row r="356" spans="1:5" s="83" customFormat="1" ht="11.25" x14ac:dyDescent="0.25">
      <c r="A356" s="84"/>
      <c r="B356" s="98"/>
      <c r="E356" s="122"/>
    </row>
    <row r="357" spans="1:5" s="83" customFormat="1" ht="11.25" x14ac:dyDescent="0.25">
      <c r="A357" s="84"/>
      <c r="B357" s="98"/>
      <c r="E357" s="122"/>
    </row>
    <row r="358" spans="1:5" s="83" customFormat="1" ht="11.25" x14ac:dyDescent="0.25">
      <c r="A358" s="84"/>
      <c r="B358" s="98"/>
      <c r="E358" s="122"/>
    </row>
    <row r="359" spans="1:5" s="83" customFormat="1" ht="11.25" x14ac:dyDescent="0.25">
      <c r="A359" s="84"/>
      <c r="B359" s="98"/>
      <c r="E359" s="122"/>
    </row>
    <row r="360" spans="1:5" s="83" customFormat="1" ht="11.25" x14ac:dyDescent="0.25">
      <c r="A360" s="84"/>
      <c r="B360" s="98"/>
      <c r="E360" s="122"/>
    </row>
    <row r="361" spans="1:5" s="83" customFormat="1" ht="11.25" x14ac:dyDescent="0.25">
      <c r="A361" s="84"/>
      <c r="B361" s="98"/>
      <c r="E361" s="122"/>
    </row>
    <row r="362" spans="1:5" s="83" customFormat="1" ht="11.25" x14ac:dyDescent="0.25">
      <c r="A362" s="84"/>
      <c r="B362" s="98"/>
      <c r="E362" s="122"/>
    </row>
    <row r="363" spans="1:5" s="83" customFormat="1" ht="11.25" x14ac:dyDescent="0.25">
      <c r="A363" s="84"/>
      <c r="B363" s="98"/>
      <c r="E363" s="122"/>
    </row>
    <row r="364" spans="1:5" s="83" customFormat="1" ht="11.25" x14ac:dyDescent="0.25">
      <c r="A364" s="84"/>
      <c r="B364" s="98"/>
      <c r="E364" s="122"/>
    </row>
    <row r="365" spans="1:5" s="83" customFormat="1" ht="11.25" x14ac:dyDescent="0.25">
      <c r="A365" s="84"/>
      <c r="B365" s="98"/>
      <c r="E365" s="122"/>
    </row>
    <row r="366" spans="1:5" s="83" customFormat="1" ht="11.25" x14ac:dyDescent="0.25">
      <c r="A366" s="84"/>
      <c r="B366" s="98"/>
      <c r="E366" s="122"/>
    </row>
    <row r="367" spans="1:5" s="83" customFormat="1" ht="11.25" x14ac:dyDescent="0.25">
      <c r="A367" s="84"/>
      <c r="B367" s="98"/>
      <c r="E367" s="122"/>
    </row>
    <row r="368" spans="1:5" s="83" customFormat="1" ht="11.25" x14ac:dyDescent="0.25">
      <c r="A368" s="84"/>
      <c r="B368" s="98"/>
      <c r="E368" s="122"/>
    </row>
    <row r="369" spans="1:5" s="83" customFormat="1" ht="11.25" x14ac:dyDescent="0.25">
      <c r="A369" s="84"/>
      <c r="B369" s="98"/>
      <c r="E369" s="122"/>
    </row>
    <row r="370" spans="1:5" s="83" customFormat="1" ht="11.25" x14ac:dyDescent="0.25">
      <c r="A370" s="84"/>
      <c r="B370" s="98"/>
      <c r="E370" s="122"/>
    </row>
    <row r="371" spans="1:5" s="83" customFormat="1" ht="11.25" x14ac:dyDescent="0.25">
      <c r="A371" s="84"/>
      <c r="B371" s="98"/>
      <c r="E371" s="122"/>
    </row>
    <row r="372" spans="1:5" s="83" customFormat="1" ht="11.25" x14ac:dyDescent="0.25">
      <c r="A372" s="84"/>
      <c r="B372" s="98"/>
      <c r="E372" s="122"/>
    </row>
    <row r="373" spans="1:5" s="83" customFormat="1" ht="11.25" x14ac:dyDescent="0.25">
      <c r="A373" s="84"/>
      <c r="B373" s="98"/>
      <c r="E373" s="122"/>
    </row>
  </sheetData>
  <pageMargins left="0.70866141732283472" right="0.70866141732283472" top="0.59055118110236227" bottom="0.39370078740157483" header="0.31496062992125984" footer="0.31496062992125984"/>
  <pageSetup paperSize="9" orientation="landscape" r:id="rId1"/>
  <ignoredErrors>
    <ignoredError sqref="F13:F1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69"/>
  <sheetViews>
    <sheetView zoomScaleNormal="100" zoomScaleSheetLayoutView="100" workbookViewId="0">
      <selection activeCell="E11" sqref="E11:E13"/>
    </sheetView>
  </sheetViews>
  <sheetFormatPr defaultColWidth="8.28515625" defaultRowHeight="12.75" x14ac:dyDescent="0.25"/>
  <cols>
    <col min="1" max="1" width="6.7109375" style="23" customWidth="1"/>
    <col min="2" max="2" width="70.7109375" style="2" customWidth="1"/>
    <col min="3" max="3" width="6.7109375" style="23" customWidth="1"/>
    <col min="4" max="4" width="6.7109375" style="24" customWidth="1"/>
    <col min="5" max="5" width="16.7109375" style="25" customWidth="1"/>
    <col min="6" max="6" width="16.7109375" style="24" customWidth="1"/>
    <col min="7" max="7" width="16.7109375" style="5" customWidth="1"/>
    <col min="8" max="246" width="8.28515625" style="2"/>
    <col min="247" max="247" width="10.7109375" style="2" customWidth="1"/>
    <col min="248" max="248" width="5.28515625" style="2" customWidth="1"/>
    <col min="249" max="249" width="21.28515625" style="2" customWidth="1"/>
    <col min="250" max="250" width="29.28515625" style="2" bestFit="1" customWidth="1"/>
    <col min="251" max="251" width="17.42578125" style="2" customWidth="1"/>
    <col min="252" max="252" width="6.5703125" style="2" customWidth="1"/>
    <col min="253" max="253" width="12.5703125" style="2" customWidth="1"/>
    <col min="254" max="254" width="8.7109375" style="2" customWidth="1"/>
    <col min="255" max="255" width="17.7109375" style="2" customWidth="1"/>
    <col min="256" max="256" width="12.140625" style="2" bestFit="1" customWidth="1"/>
    <col min="257" max="502" width="8.28515625" style="2"/>
    <col min="503" max="503" width="10.7109375" style="2" customWidth="1"/>
    <col min="504" max="504" width="5.28515625" style="2" customWidth="1"/>
    <col min="505" max="505" width="21.28515625" style="2" customWidth="1"/>
    <col min="506" max="506" width="29.28515625" style="2" bestFit="1" customWidth="1"/>
    <col min="507" max="507" width="17.42578125" style="2" customWidth="1"/>
    <col min="508" max="508" width="6.5703125" style="2" customWidth="1"/>
    <col min="509" max="509" width="12.5703125" style="2" customWidth="1"/>
    <col min="510" max="510" width="8.7109375" style="2" customWidth="1"/>
    <col min="511" max="511" width="17.7109375" style="2" customWidth="1"/>
    <col min="512" max="512" width="12.140625" style="2" bestFit="1" customWidth="1"/>
    <col min="513" max="758" width="8.28515625" style="2"/>
    <col min="759" max="759" width="10.7109375" style="2" customWidth="1"/>
    <col min="760" max="760" width="5.28515625" style="2" customWidth="1"/>
    <col min="761" max="761" width="21.28515625" style="2" customWidth="1"/>
    <col min="762" max="762" width="29.28515625" style="2" bestFit="1" customWidth="1"/>
    <col min="763" max="763" width="17.42578125" style="2" customWidth="1"/>
    <col min="764" max="764" width="6.5703125" style="2" customWidth="1"/>
    <col min="765" max="765" width="12.5703125" style="2" customWidth="1"/>
    <col min="766" max="766" width="8.7109375" style="2" customWidth="1"/>
    <col min="767" max="767" width="17.7109375" style="2" customWidth="1"/>
    <col min="768" max="768" width="12.140625" style="2" bestFit="1" customWidth="1"/>
    <col min="769" max="1014" width="8.28515625" style="2"/>
    <col min="1015" max="1015" width="10.7109375" style="2" customWidth="1"/>
    <col min="1016" max="1016" width="5.28515625" style="2" customWidth="1"/>
    <col min="1017" max="1017" width="21.28515625" style="2" customWidth="1"/>
    <col min="1018" max="1018" width="29.28515625" style="2" bestFit="1" customWidth="1"/>
    <col min="1019" max="1019" width="17.42578125" style="2" customWidth="1"/>
    <col min="1020" max="1020" width="6.5703125" style="2" customWidth="1"/>
    <col min="1021" max="1021" width="12.5703125" style="2" customWidth="1"/>
    <col min="1022" max="1022" width="8.7109375" style="2" customWidth="1"/>
    <col min="1023" max="1023" width="17.7109375" style="2" customWidth="1"/>
    <col min="1024" max="1024" width="12.140625" style="2" bestFit="1" customWidth="1"/>
    <col min="1025" max="1270" width="8.28515625" style="2"/>
    <col min="1271" max="1271" width="10.7109375" style="2" customWidth="1"/>
    <col min="1272" max="1272" width="5.28515625" style="2" customWidth="1"/>
    <col min="1273" max="1273" width="21.28515625" style="2" customWidth="1"/>
    <col min="1274" max="1274" width="29.28515625" style="2" bestFit="1" customWidth="1"/>
    <col min="1275" max="1275" width="17.42578125" style="2" customWidth="1"/>
    <col min="1276" max="1276" width="6.5703125" style="2" customWidth="1"/>
    <col min="1277" max="1277" width="12.5703125" style="2" customWidth="1"/>
    <col min="1278" max="1278" width="8.7109375" style="2" customWidth="1"/>
    <col min="1279" max="1279" width="17.7109375" style="2" customWidth="1"/>
    <col min="1280" max="1280" width="12.140625" style="2" bestFit="1" customWidth="1"/>
    <col min="1281" max="1526" width="8.28515625" style="2"/>
    <col min="1527" max="1527" width="10.7109375" style="2" customWidth="1"/>
    <col min="1528" max="1528" width="5.28515625" style="2" customWidth="1"/>
    <col min="1529" max="1529" width="21.28515625" style="2" customWidth="1"/>
    <col min="1530" max="1530" width="29.28515625" style="2" bestFit="1" customWidth="1"/>
    <col min="1531" max="1531" width="17.42578125" style="2" customWidth="1"/>
    <col min="1532" max="1532" width="6.5703125" style="2" customWidth="1"/>
    <col min="1533" max="1533" width="12.5703125" style="2" customWidth="1"/>
    <col min="1534" max="1534" width="8.7109375" style="2" customWidth="1"/>
    <col min="1535" max="1535" width="17.7109375" style="2" customWidth="1"/>
    <col min="1536" max="1536" width="12.140625" style="2" bestFit="1" customWidth="1"/>
    <col min="1537" max="1782" width="8.28515625" style="2"/>
    <col min="1783" max="1783" width="10.7109375" style="2" customWidth="1"/>
    <col min="1784" max="1784" width="5.28515625" style="2" customWidth="1"/>
    <col min="1785" max="1785" width="21.28515625" style="2" customWidth="1"/>
    <col min="1786" max="1786" width="29.28515625" style="2" bestFit="1" customWidth="1"/>
    <col min="1787" max="1787" width="17.42578125" style="2" customWidth="1"/>
    <col min="1788" max="1788" width="6.5703125" style="2" customWidth="1"/>
    <col min="1789" max="1789" width="12.5703125" style="2" customWidth="1"/>
    <col min="1790" max="1790" width="8.7109375" style="2" customWidth="1"/>
    <col min="1791" max="1791" width="17.7109375" style="2" customWidth="1"/>
    <col min="1792" max="1792" width="12.140625" style="2" bestFit="1" customWidth="1"/>
    <col min="1793" max="2038" width="8.28515625" style="2"/>
    <col min="2039" max="2039" width="10.7109375" style="2" customWidth="1"/>
    <col min="2040" max="2040" width="5.28515625" style="2" customWidth="1"/>
    <col min="2041" max="2041" width="21.28515625" style="2" customWidth="1"/>
    <col min="2042" max="2042" width="29.28515625" style="2" bestFit="1" customWidth="1"/>
    <col min="2043" max="2043" width="17.42578125" style="2" customWidth="1"/>
    <col min="2044" max="2044" width="6.5703125" style="2" customWidth="1"/>
    <col min="2045" max="2045" width="12.5703125" style="2" customWidth="1"/>
    <col min="2046" max="2046" width="8.7109375" style="2" customWidth="1"/>
    <col min="2047" max="2047" width="17.7109375" style="2" customWidth="1"/>
    <col min="2048" max="2048" width="12.140625" style="2" bestFit="1" customWidth="1"/>
    <col min="2049" max="2294" width="8.28515625" style="2"/>
    <col min="2295" max="2295" width="10.7109375" style="2" customWidth="1"/>
    <col min="2296" max="2296" width="5.28515625" style="2" customWidth="1"/>
    <col min="2297" max="2297" width="21.28515625" style="2" customWidth="1"/>
    <col min="2298" max="2298" width="29.28515625" style="2" bestFit="1" customWidth="1"/>
    <col min="2299" max="2299" width="17.42578125" style="2" customWidth="1"/>
    <col min="2300" max="2300" width="6.5703125" style="2" customWidth="1"/>
    <col min="2301" max="2301" width="12.5703125" style="2" customWidth="1"/>
    <col min="2302" max="2302" width="8.7109375" style="2" customWidth="1"/>
    <col min="2303" max="2303" width="17.7109375" style="2" customWidth="1"/>
    <col min="2304" max="2304" width="12.140625" style="2" bestFit="1" customWidth="1"/>
    <col min="2305" max="2550" width="8.28515625" style="2"/>
    <col min="2551" max="2551" width="10.7109375" style="2" customWidth="1"/>
    <col min="2552" max="2552" width="5.28515625" style="2" customWidth="1"/>
    <col min="2553" max="2553" width="21.28515625" style="2" customWidth="1"/>
    <col min="2554" max="2554" width="29.28515625" style="2" bestFit="1" customWidth="1"/>
    <col min="2555" max="2555" width="17.42578125" style="2" customWidth="1"/>
    <col min="2556" max="2556" width="6.5703125" style="2" customWidth="1"/>
    <col min="2557" max="2557" width="12.5703125" style="2" customWidth="1"/>
    <col min="2558" max="2558" width="8.7109375" style="2" customWidth="1"/>
    <col min="2559" max="2559" width="17.7109375" style="2" customWidth="1"/>
    <col min="2560" max="2560" width="12.140625" style="2" bestFit="1" customWidth="1"/>
    <col min="2561" max="2806" width="8.28515625" style="2"/>
    <col min="2807" max="2807" width="10.7109375" style="2" customWidth="1"/>
    <col min="2808" max="2808" width="5.28515625" style="2" customWidth="1"/>
    <col min="2809" max="2809" width="21.28515625" style="2" customWidth="1"/>
    <col min="2810" max="2810" width="29.28515625" style="2" bestFit="1" customWidth="1"/>
    <col min="2811" max="2811" width="17.42578125" style="2" customWidth="1"/>
    <col min="2812" max="2812" width="6.5703125" style="2" customWidth="1"/>
    <col min="2813" max="2813" width="12.5703125" style="2" customWidth="1"/>
    <col min="2814" max="2814" width="8.7109375" style="2" customWidth="1"/>
    <col min="2815" max="2815" width="17.7109375" style="2" customWidth="1"/>
    <col min="2816" max="2816" width="12.140625" style="2" bestFit="1" customWidth="1"/>
    <col min="2817" max="3062" width="8.28515625" style="2"/>
    <col min="3063" max="3063" width="10.7109375" style="2" customWidth="1"/>
    <col min="3064" max="3064" width="5.28515625" style="2" customWidth="1"/>
    <col min="3065" max="3065" width="21.28515625" style="2" customWidth="1"/>
    <col min="3066" max="3066" width="29.28515625" style="2" bestFit="1" customWidth="1"/>
    <col min="3067" max="3067" width="17.42578125" style="2" customWidth="1"/>
    <col min="3068" max="3068" width="6.5703125" style="2" customWidth="1"/>
    <col min="3069" max="3069" width="12.5703125" style="2" customWidth="1"/>
    <col min="3070" max="3070" width="8.7109375" style="2" customWidth="1"/>
    <col min="3071" max="3071" width="17.7109375" style="2" customWidth="1"/>
    <col min="3072" max="3072" width="12.140625" style="2" bestFit="1" customWidth="1"/>
    <col min="3073" max="3318" width="8.28515625" style="2"/>
    <col min="3319" max="3319" width="10.7109375" style="2" customWidth="1"/>
    <col min="3320" max="3320" width="5.28515625" style="2" customWidth="1"/>
    <col min="3321" max="3321" width="21.28515625" style="2" customWidth="1"/>
    <col min="3322" max="3322" width="29.28515625" style="2" bestFit="1" customWidth="1"/>
    <col min="3323" max="3323" width="17.42578125" style="2" customWidth="1"/>
    <col min="3324" max="3324" width="6.5703125" style="2" customWidth="1"/>
    <col min="3325" max="3325" width="12.5703125" style="2" customWidth="1"/>
    <col min="3326" max="3326" width="8.7109375" style="2" customWidth="1"/>
    <col min="3327" max="3327" width="17.7109375" style="2" customWidth="1"/>
    <col min="3328" max="3328" width="12.140625" style="2" bestFit="1" customWidth="1"/>
    <col min="3329" max="3574" width="8.28515625" style="2"/>
    <col min="3575" max="3575" width="10.7109375" style="2" customWidth="1"/>
    <col min="3576" max="3576" width="5.28515625" style="2" customWidth="1"/>
    <col min="3577" max="3577" width="21.28515625" style="2" customWidth="1"/>
    <col min="3578" max="3578" width="29.28515625" style="2" bestFit="1" customWidth="1"/>
    <col min="3579" max="3579" width="17.42578125" style="2" customWidth="1"/>
    <col min="3580" max="3580" width="6.5703125" style="2" customWidth="1"/>
    <col min="3581" max="3581" width="12.5703125" style="2" customWidth="1"/>
    <col min="3582" max="3582" width="8.7109375" style="2" customWidth="1"/>
    <col min="3583" max="3583" width="17.7109375" style="2" customWidth="1"/>
    <col min="3584" max="3584" width="12.140625" style="2" bestFit="1" customWidth="1"/>
    <col min="3585" max="3830" width="8.28515625" style="2"/>
    <col min="3831" max="3831" width="10.7109375" style="2" customWidth="1"/>
    <col min="3832" max="3832" width="5.28515625" style="2" customWidth="1"/>
    <col min="3833" max="3833" width="21.28515625" style="2" customWidth="1"/>
    <col min="3834" max="3834" width="29.28515625" style="2" bestFit="1" customWidth="1"/>
    <col min="3835" max="3835" width="17.42578125" style="2" customWidth="1"/>
    <col min="3836" max="3836" width="6.5703125" style="2" customWidth="1"/>
    <col min="3837" max="3837" width="12.5703125" style="2" customWidth="1"/>
    <col min="3838" max="3838" width="8.7109375" style="2" customWidth="1"/>
    <col min="3839" max="3839" width="17.7109375" style="2" customWidth="1"/>
    <col min="3840" max="3840" width="12.140625" style="2" bestFit="1" customWidth="1"/>
    <col min="3841" max="4086" width="8.28515625" style="2"/>
    <col min="4087" max="4087" width="10.7109375" style="2" customWidth="1"/>
    <col min="4088" max="4088" width="5.28515625" style="2" customWidth="1"/>
    <col min="4089" max="4089" width="21.28515625" style="2" customWidth="1"/>
    <col min="4090" max="4090" width="29.28515625" style="2" bestFit="1" customWidth="1"/>
    <col min="4091" max="4091" width="17.42578125" style="2" customWidth="1"/>
    <col min="4092" max="4092" width="6.5703125" style="2" customWidth="1"/>
    <col min="4093" max="4093" width="12.5703125" style="2" customWidth="1"/>
    <col min="4094" max="4094" width="8.7109375" style="2" customWidth="1"/>
    <col min="4095" max="4095" width="17.7109375" style="2" customWidth="1"/>
    <col min="4096" max="4096" width="12.140625" style="2" bestFit="1" customWidth="1"/>
    <col min="4097" max="4342" width="8.28515625" style="2"/>
    <col min="4343" max="4343" width="10.7109375" style="2" customWidth="1"/>
    <col min="4344" max="4344" width="5.28515625" style="2" customWidth="1"/>
    <col min="4345" max="4345" width="21.28515625" style="2" customWidth="1"/>
    <col min="4346" max="4346" width="29.28515625" style="2" bestFit="1" customWidth="1"/>
    <col min="4347" max="4347" width="17.42578125" style="2" customWidth="1"/>
    <col min="4348" max="4348" width="6.5703125" style="2" customWidth="1"/>
    <col min="4349" max="4349" width="12.5703125" style="2" customWidth="1"/>
    <col min="4350" max="4350" width="8.7109375" style="2" customWidth="1"/>
    <col min="4351" max="4351" width="17.7109375" style="2" customWidth="1"/>
    <col min="4352" max="4352" width="12.140625" style="2" bestFit="1" customWidth="1"/>
    <col min="4353" max="4598" width="8.28515625" style="2"/>
    <col min="4599" max="4599" width="10.7109375" style="2" customWidth="1"/>
    <col min="4600" max="4600" width="5.28515625" style="2" customWidth="1"/>
    <col min="4601" max="4601" width="21.28515625" style="2" customWidth="1"/>
    <col min="4602" max="4602" width="29.28515625" style="2" bestFit="1" customWidth="1"/>
    <col min="4603" max="4603" width="17.42578125" style="2" customWidth="1"/>
    <col min="4604" max="4604" width="6.5703125" style="2" customWidth="1"/>
    <col min="4605" max="4605" width="12.5703125" style="2" customWidth="1"/>
    <col min="4606" max="4606" width="8.7109375" style="2" customWidth="1"/>
    <col min="4607" max="4607" width="17.7109375" style="2" customWidth="1"/>
    <col min="4608" max="4608" width="12.140625" style="2" bestFit="1" customWidth="1"/>
    <col min="4609" max="4854" width="8.28515625" style="2"/>
    <col min="4855" max="4855" width="10.7109375" style="2" customWidth="1"/>
    <col min="4856" max="4856" width="5.28515625" style="2" customWidth="1"/>
    <col min="4857" max="4857" width="21.28515625" style="2" customWidth="1"/>
    <col min="4858" max="4858" width="29.28515625" style="2" bestFit="1" customWidth="1"/>
    <col min="4859" max="4859" width="17.42578125" style="2" customWidth="1"/>
    <col min="4860" max="4860" width="6.5703125" style="2" customWidth="1"/>
    <col min="4861" max="4861" width="12.5703125" style="2" customWidth="1"/>
    <col min="4862" max="4862" width="8.7109375" style="2" customWidth="1"/>
    <col min="4863" max="4863" width="17.7109375" style="2" customWidth="1"/>
    <col min="4864" max="4864" width="12.140625" style="2" bestFit="1" customWidth="1"/>
    <col min="4865" max="5110" width="8.28515625" style="2"/>
    <col min="5111" max="5111" width="10.7109375" style="2" customWidth="1"/>
    <col min="5112" max="5112" width="5.28515625" style="2" customWidth="1"/>
    <col min="5113" max="5113" width="21.28515625" style="2" customWidth="1"/>
    <col min="5114" max="5114" width="29.28515625" style="2" bestFit="1" customWidth="1"/>
    <col min="5115" max="5115" width="17.42578125" style="2" customWidth="1"/>
    <col min="5116" max="5116" width="6.5703125" style="2" customWidth="1"/>
    <col min="5117" max="5117" width="12.5703125" style="2" customWidth="1"/>
    <col min="5118" max="5118" width="8.7109375" style="2" customWidth="1"/>
    <col min="5119" max="5119" width="17.7109375" style="2" customWidth="1"/>
    <col min="5120" max="5120" width="12.140625" style="2" bestFit="1" customWidth="1"/>
    <col min="5121" max="5366" width="8.28515625" style="2"/>
    <col min="5367" max="5367" width="10.7109375" style="2" customWidth="1"/>
    <col min="5368" max="5368" width="5.28515625" style="2" customWidth="1"/>
    <col min="5369" max="5369" width="21.28515625" style="2" customWidth="1"/>
    <col min="5370" max="5370" width="29.28515625" style="2" bestFit="1" customWidth="1"/>
    <col min="5371" max="5371" width="17.42578125" style="2" customWidth="1"/>
    <col min="5372" max="5372" width="6.5703125" style="2" customWidth="1"/>
    <col min="5373" max="5373" width="12.5703125" style="2" customWidth="1"/>
    <col min="5374" max="5374" width="8.7109375" style="2" customWidth="1"/>
    <col min="5375" max="5375" width="17.7109375" style="2" customWidth="1"/>
    <col min="5376" max="5376" width="12.140625" style="2" bestFit="1" customWidth="1"/>
    <col min="5377" max="5622" width="8.28515625" style="2"/>
    <col min="5623" max="5623" width="10.7109375" style="2" customWidth="1"/>
    <col min="5624" max="5624" width="5.28515625" style="2" customWidth="1"/>
    <col min="5625" max="5625" width="21.28515625" style="2" customWidth="1"/>
    <col min="5626" max="5626" width="29.28515625" style="2" bestFit="1" customWidth="1"/>
    <col min="5627" max="5627" width="17.42578125" style="2" customWidth="1"/>
    <col min="5628" max="5628" width="6.5703125" style="2" customWidth="1"/>
    <col min="5629" max="5629" width="12.5703125" style="2" customWidth="1"/>
    <col min="5630" max="5630" width="8.7109375" style="2" customWidth="1"/>
    <col min="5631" max="5631" width="17.7109375" style="2" customWidth="1"/>
    <col min="5632" max="5632" width="12.140625" style="2" bestFit="1" customWidth="1"/>
    <col min="5633" max="5878" width="8.28515625" style="2"/>
    <col min="5879" max="5879" width="10.7109375" style="2" customWidth="1"/>
    <col min="5880" max="5880" width="5.28515625" style="2" customWidth="1"/>
    <col min="5881" max="5881" width="21.28515625" style="2" customWidth="1"/>
    <col min="5882" max="5882" width="29.28515625" style="2" bestFit="1" customWidth="1"/>
    <col min="5883" max="5883" width="17.42578125" style="2" customWidth="1"/>
    <col min="5884" max="5884" width="6.5703125" style="2" customWidth="1"/>
    <col min="5885" max="5885" width="12.5703125" style="2" customWidth="1"/>
    <col min="5886" max="5886" width="8.7109375" style="2" customWidth="1"/>
    <col min="5887" max="5887" width="17.7109375" style="2" customWidth="1"/>
    <col min="5888" max="5888" width="12.140625" style="2" bestFit="1" customWidth="1"/>
    <col min="5889" max="6134" width="8.28515625" style="2"/>
    <col min="6135" max="6135" width="10.7109375" style="2" customWidth="1"/>
    <col min="6136" max="6136" width="5.28515625" style="2" customWidth="1"/>
    <col min="6137" max="6137" width="21.28515625" style="2" customWidth="1"/>
    <col min="6138" max="6138" width="29.28515625" style="2" bestFit="1" customWidth="1"/>
    <col min="6139" max="6139" width="17.42578125" style="2" customWidth="1"/>
    <col min="6140" max="6140" width="6.5703125" style="2" customWidth="1"/>
    <col min="6141" max="6141" width="12.5703125" style="2" customWidth="1"/>
    <col min="6142" max="6142" width="8.7109375" style="2" customWidth="1"/>
    <col min="6143" max="6143" width="17.7109375" style="2" customWidth="1"/>
    <col min="6144" max="6144" width="12.140625" style="2" bestFit="1" customWidth="1"/>
    <col min="6145" max="6390" width="8.28515625" style="2"/>
    <col min="6391" max="6391" width="10.7109375" style="2" customWidth="1"/>
    <col min="6392" max="6392" width="5.28515625" style="2" customWidth="1"/>
    <col min="6393" max="6393" width="21.28515625" style="2" customWidth="1"/>
    <col min="6394" max="6394" width="29.28515625" style="2" bestFit="1" customWidth="1"/>
    <col min="6395" max="6395" width="17.42578125" style="2" customWidth="1"/>
    <col min="6396" max="6396" width="6.5703125" style="2" customWidth="1"/>
    <col min="6397" max="6397" width="12.5703125" style="2" customWidth="1"/>
    <col min="6398" max="6398" width="8.7109375" style="2" customWidth="1"/>
    <col min="6399" max="6399" width="17.7109375" style="2" customWidth="1"/>
    <col min="6400" max="6400" width="12.140625" style="2" bestFit="1" customWidth="1"/>
    <col min="6401" max="6646" width="8.28515625" style="2"/>
    <col min="6647" max="6647" width="10.7109375" style="2" customWidth="1"/>
    <col min="6648" max="6648" width="5.28515625" style="2" customWidth="1"/>
    <col min="6649" max="6649" width="21.28515625" style="2" customWidth="1"/>
    <col min="6650" max="6650" width="29.28515625" style="2" bestFit="1" customWidth="1"/>
    <col min="6651" max="6651" width="17.42578125" style="2" customWidth="1"/>
    <col min="6652" max="6652" width="6.5703125" style="2" customWidth="1"/>
    <col min="6653" max="6653" width="12.5703125" style="2" customWidth="1"/>
    <col min="6654" max="6654" width="8.7109375" style="2" customWidth="1"/>
    <col min="6655" max="6655" width="17.7109375" style="2" customWidth="1"/>
    <col min="6656" max="6656" width="12.140625" style="2" bestFit="1" customWidth="1"/>
    <col min="6657" max="6902" width="8.28515625" style="2"/>
    <col min="6903" max="6903" width="10.7109375" style="2" customWidth="1"/>
    <col min="6904" max="6904" width="5.28515625" style="2" customWidth="1"/>
    <col min="6905" max="6905" width="21.28515625" style="2" customWidth="1"/>
    <col min="6906" max="6906" width="29.28515625" style="2" bestFit="1" customWidth="1"/>
    <col min="6907" max="6907" width="17.42578125" style="2" customWidth="1"/>
    <col min="6908" max="6908" width="6.5703125" style="2" customWidth="1"/>
    <col min="6909" max="6909" width="12.5703125" style="2" customWidth="1"/>
    <col min="6910" max="6910" width="8.7109375" style="2" customWidth="1"/>
    <col min="6911" max="6911" width="17.7109375" style="2" customWidth="1"/>
    <col min="6912" max="6912" width="12.140625" style="2" bestFit="1" customWidth="1"/>
    <col min="6913" max="7158" width="8.28515625" style="2"/>
    <col min="7159" max="7159" width="10.7109375" style="2" customWidth="1"/>
    <col min="7160" max="7160" width="5.28515625" style="2" customWidth="1"/>
    <col min="7161" max="7161" width="21.28515625" style="2" customWidth="1"/>
    <col min="7162" max="7162" width="29.28515625" style="2" bestFit="1" customWidth="1"/>
    <col min="7163" max="7163" width="17.42578125" style="2" customWidth="1"/>
    <col min="7164" max="7164" width="6.5703125" style="2" customWidth="1"/>
    <col min="7165" max="7165" width="12.5703125" style="2" customWidth="1"/>
    <col min="7166" max="7166" width="8.7109375" style="2" customWidth="1"/>
    <col min="7167" max="7167" width="17.7109375" style="2" customWidth="1"/>
    <col min="7168" max="7168" width="12.140625" style="2" bestFit="1" customWidth="1"/>
    <col min="7169" max="7414" width="8.28515625" style="2"/>
    <col min="7415" max="7415" width="10.7109375" style="2" customWidth="1"/>
    <col min="7416" max="7416" width="5.28515625" style="2" customWidth="1"/>
    <col min="7417" max="7417" width="21.28515625" style="2" customWidth="1"/>
    <col min="7418" max="7418" width="29.28515625" style="2" bestFit="1" customWidth="1"/>
    <col min="7419" max="7419" width="17.42578125" style="2" customWidth="1"/>
    <col min="7420" max="7420" width="6.5703125" style="2" customWidth="1"/>
    <col min="7421" max="7421" width="12.5703125" style="2" customWidth="1"/>
    <col min="7422" max="7422" width="8.7109375" style="2" customWidth="1"/>
    <col min="7423" max="7423" width="17.7109375" style="2" customWidth="1"/>
    <col min="7424" max="7424" width="12.140625" style="2" bestFit="1" customWidth="1"/>
    <col min="7425" max="7670" width="8.28515625" style="2"/>
    <col min="7671" max="7671" width="10.7109375" style="2" customWidth="1"/>
    <col min="7672" max="7672" width="5.28515625" style="2" customWidth="1"/>
    <col min="7673" max="7673" width="21.28515625" style="2" customWidth="1"/>
    <col min="7674" max="7674" width="29.28515625" style="2" bestFit="1" customWidth="1"/>
    <col min="7675" max="7675" width="17.42578125" style="2" customWidth="1"/>
    <col min="7676" max="7676" width="6.5703125" style="2" customWidth="1"/>
    <col min="7677" max="7677" width="12.5703125" style="2" customWidth="1"/>
    <col min="7678" max="7678" width="8.7109375" style="2" customWidth="1"/>
    <col min="7679" max="7679" width="17.7109375" style="2" customWidth="1"/>
    <col min="7680" max="7680" width="12.140625" style="2" bestFit="1" customWidth="1"/>
    <col min="7681" max="7926" width="8.28515625" style="2"/>
    <col min="7927" max="7927" width="10.7109375" style="2" customWidth="1"/>
    <col min="7928" max="7928" width="5.28515625" style="2" customWidth="1"/>
    <col min="7929" max="7929" width="21.28515625" style="2" customWidth="1"/>
    <col min="7930" max="7930" width="29.28515625" style="2" bestFit="1" customWidth="1"/>
    <col min="7931" max="7931" width="17.42578125" style="2" customWidth="1"/>
    <col min="7932" max="7932" width="6.5703125" style="2" customWidth="1"/>
    <col min="7933" max="7933" width="12.5703125" style="2" customWidth="1"/>
    <col min="7934" max="7934" width="8.7109375" style="2" customWidth="1"/>
    <col min="7935" max="7935" width="17.7109375" style="2" customWidth="1"/>
    <col min="7936" max="7936" width="12.140625" style="2" bestFit="1" customWidth="1"/>
    <col min="7937" max="8182" width="8.28515625" style="2"/>
    <col min="8183" max="8183" width="10.7109375" style="2" customWidth="1"/>
    <col min="8184" max="8184" width="5.28515625" style="2" customWidth="1"/>
    <col min="8185" max="8185" width="21.28515625" style="2" customWidth="1"/>
    <col min="8186" max="8186" width="29.28515625" style="2" bestFit="1" customWidth="1"/>
    <col min="8187" max="8187" width="17.42578125" style="2" customWidth="1"/>
    <col min="8188" max="8188" width="6.5703125" style="2" customWidth="1"/>
    <col min="8189" max="8189" width="12.5703125" style="2" customWidth="1"/>
    <col min="8190" max="8190" width="8.7109375" style="2" customWidth="1"/>
    <col min="8191" max="8191" width="17.7109375" style="2" customWidth="1"/>
    <col min="8192" max="8192" width="12.140625" style="2" bestFit="1" customWidth="1"/>
    <col min="8193" max="8438" width="8.28515625" style="2"/>
    <col min="8439" max="8439" width="10.7109375" style="2" customWidth="1"/>
    <col min="8440" max="8440" width="5.28515625" style="2" customWidth="1"/>
    <col min="8441" max="8441" width="21.28515625" style="2" customWidth="1"/>
    <col min="8442" max="8442" width="29.28515625" style="2" bestFit="1" customWidth="1"/>
    <col min="8443" max="8443" width="17.42578125" style="2" customWidth="1"/>
    <col min="8444" max="8444" width="6.5703125" style="2" customWidth="1"/>
    <col min="8445" max="8445" width="12.5703125" style="2" customWidth="1"/>
    <col min="8446" max="8446" width="8.7109375" style="2" customWidth="1"/>
    <col min="8447" max="8447" width="17.7109375" style="2" customWidth="1"/>
    <col min="8448" max="8448" width="12.140625" style="2" bestFit="1" customWidth="1"/>
    <col min="8449" max="8694" width="8.28515625" style="2"/>
    <col min="8695" max="8695" width="10.7109375" style="2" customWidth="1"/>
    <col min="8696" max="8696" width="5.28515625" style="2" customWidth="1"/>
    <col min="8697" max="8697" width="21.28515625" style="2" customWidth="1"/>
    <col min="8698" max="8698" width="29.28515625" style="2" bestFit="1" customWidth="1"/>
    <col min="8699" max="8699" width="17.42578125" style="2" customWidth="1"/>
    <col min="8700" max="8700" width="6.5703125" style="2" customWidth="1"/>
    <col min="8701" max="8701" width="12.5703125" style="2" customWidth="1"/>
    <col min="8702" max="8702" width="8.7109375" style="2" customWidth="1"/>
    <col min="8703" max="8703" width="17.7109375" style="2" customWidth="1"/>
    <col min="8704" max="8704" width="12.140625" style="2" bestFit="1" customWidth="1"/>
    <col min="8705" max="8950" width="8.28515625" style="2"/>
    <col min="8951" max="8951" width="10.7109375" style="2" customWidth="1"/>
    <col min="8952" max="8952" width="5.28515625" style="2" customWidth="1"/>
    <col min="8953" max="8953" width="21.28515625" style="2" customWidth="1"/>
    <col min="8954" max="8954" width="29.28515625" style="2" bestFit="1" customWidth="1"/>
    <col min="8955" max="8955" width="17.42578125" style="2" customWidth="1"/>
    <col min="8956" max="8956" width="6.5703125" style="2" customWidth="1"/>
    <col min="8957" max="8957" width="12.5703125" style="2" customWidth="1"/>
    <col min="8958" max="8958" width="8.7109375" style="2" customWidth="1"/>
    <col min="8959" max="8959" width="17.7109375" style="2" customWidth="1"/>
    <col min="8960" max="8960" width="12.140625" style="2" bestFit="1" customWidth="1"/>
    <col min="8961" max="9206" width="8.28515625" style="2"/>
    <col min="9207" max="9207" width="10.7109375" style="2" customWidth="1"/>
    <col min="9208" max="9208" width="5.28515625" style="2" customWidth="1"/>
    <col min="9209" max="9209" width="21.28515625" style="2" customWidth="1"/>
    <col min="9210" max="9210" width="29.28515625" style="2" bestFit="1" customWidth="1"/>
    <col min="9211" max="9211" width="17.42578125" style="2" customWidth="1"/>
    <col min="9212" max="9212" width="6.5703125" style="2" customWidth="1"/>
    <col min="9213" max="9213" width="12.5703125" style="2" customWidth="1"/>
    <col min="9214" max="9214" width="8.7109375" style="2" customWidth="1"/>
    <col min="9215" max="9215" width="17.7109375" style="2" customWidth="1"/>
    <col min="9216" max="9216" width="12.140625" style="2" bestFit="1" customWidth="1"/>
    <col min="9217" max="9462" width="8.28515625" style="2"/>
    <col min="9463" max="9463" width="10.7109375" style="2" customWidth="1"/>
    <col min="9464" max="9464" width="5.28515625" style="2" customWidth="1"/>
    <col min="9465" max="9465" width="21.28515625" style="2" customWidth="1"/>
    <col min="9466" max="9466" width="29.28515625" style="2" bestFit="1" customWidth="1"/>
    <col min="9467" max="9467" width="17.42578125" style="2" customWidth="1"/>
    <col min="9468" max="9468" width="6.5703125" style="2" customWidth="1"/>
    <col min="9469" max="9469" width="12.5703125" style="2" customWidth="1"/>
    <col min="9470" max="9470" width="8.7109375" style="2" customWidth="1"/>
    <col min="9471" max="9471" width="17.7109375" style="2" customWidth="1"/>
    <col min="9472" max="9472" width="12.140625" style="2" bestFit="1" customWidth="1"/>
    <col min="9473" max="9718" width="8.28515625" style="2"/>
    <col min="9719" max="9719" width="10.7109375" style="2" customWidth="1"/>
    <col min="9720" max="9720" width="5.28515625" style="2" customWidth="1"/>
    <col min="9721" max="9721" width="21.28515625" style="2" customWidth="1"/>
    <col min="9722" max="9722" width="29.28515625" style="2" bestFit="1" customWidth="1"/>
    <col min="9723" max="9723" width="17.42578125" style="2" customWidth="1"/>
    <col min="9724" max="9724" width="6.5703125" style="2" customWidth="1"/>
    <col min="9725" max="9725" width="12.5703125" style="2" customWidth="1"/>
    <col min="9726" max="9726" width="8.7109375" style="2" customWidth="1"/>
    <col min="9727" max="9727" width="17.7109375" style="2" customWidth="1"/>
    <col min="9728" max="9728" width="12.140625" style="2" bestFit="1" customWidth="1"/>
    <col min="9729" max="9974" width="8.28515625" style="2"/>
    <col min="9975" max="9975" width="10.7109375" style="2" customWidth="1"/>
    <col min="9976" max="9976" width="5.28515625" style="2" customWidth="1"/>
    <col min="9977" max="9977" width="21.28515625" style="2" customWidth="1"/>
    <col min="9978" max="9978" width="29.28515625" style="2" bestFit="1" customWidth="1"/>
    <col min="9979" max="9979" width="17.42578125" style="2" customWidth="1"/>
    <col min="9980" max="9980" width="6.5703125" style="2" customWidth="1"/>
    <col min="9981" max="9981" width="12.5703125" style="2" customWidth="1"/>
    <col min="9982" max="9982" width="8.7109375" style="2" customWidth="1"/>
    <col min="9983" max="9983" width="17.7109375" style="2" customWidth="1"/>
    <col min="9984" max="9984" width="12.140625" style="2" bestFit="1" customWidth="1"/>
    <col min="9985" max="10230" width="8.28515625" style="2"/>
    <col min="10231" max="10231" width="10.7109375" style="2" customWidth="1"/>
    <col min="10232" max="10232" width="5.28515625" style="2" customWidth="1"/>
    <col min="10233" max="10233" width="21.28515625" style="2" customWidth="1"/>
    <col min="10234" max="10234" width="29.28515625" style="2" bestFit="1" customWidth="1"/>
    <col min="10235" max="10235" width="17.42578125" style="2" customWidth="1"/>
    <col min="10236" max="10236" width="6.5703125" style="2" customWidth="1"/>
    <col min="10237" max="10237" width="12.5703125" style="2" customWidth="1"/>
    <col min="10238" max="10238" width="8.7109375" style="2" customWidth="1"/>
    <col min="10239" max="10239" width="17.7109375" style="2" customWidth="1"/>
    <col min="10240" max="10240" width="12.140625" style="2" bestFit="1" customWidth="1"/>
    <col min="10241" max="10486" width="8.28515625" style="2"/>
    <col min="10487" max="10487" width="10.7109375" style="2" customWidth="1"/>
    <col min="10488" max="10488" width="5.28515625" style="2" customWidth="1"/>
    <col min="10489" max="10489" width="21.28515625" style="2" customWidth="1"/>
    <col min="10490" max="10490" width="29.28515625" style="2" bestFit="1" customWidth="1"/>
    <col min="10491" max="10491" width="17.42578125" style="2" customWidth="1"/>
    <col min="10492" max="10492" width="6.5703125" style="2" customWidth="1"/>
    <col min="10493" max="10493" width="12.5703125" style="2" customWidth="1"/>
    <col min="10494" max="10494" width="8.7109375" style="2" customWidth="1"/>
    <col min="10495" max="10495" width="17.7109375" style="2" customWidth="1"/>
    <col min="10496" max="10496" width="12.140625" style="2" bestFit="1" customWidth="1"/>
    <col min="10497" max="10742" width="8.28515625" style="2"/>
    <col min="10743" max="10743" width="10.7109375" style="2" customWidth="1"/>
    <col min="10744" max="10744" width="5.28515625" style="2" customWidth="1"/>
    <col min="10745" max="10745" width="21.28515625" style="2" customWidth="1"/>
    <col min="10746" max="10746" width="29.28515625" style="2" bestFit="1" customWidth="1"/>
    <col min="10747" max="10747" width="17.42578125" style="2" customWidth="1"/>
    <col min="10748" max="10748" width="6.5703125" style="2" customWidth="1"/>
    <col min="10749" max="10749" width="12.5703125" style="2" customWidth="1"/>
    <col min="10750" max="10750" width="8.7109375" style="2" customWidth="1"/>
    <col min="10751" max="10751" width="17.7109375" style="2" customWidth="1"/>
    <col min="10752" max="10752" width="12.140625" style="2" bestFit="1" customWidth="1"/>
    <col min="10753" max="10998" width="8.28515625" style="2"/>
    <col min="10999" max="10999" width="10.7109375" style="2" customWidth="1"/>
    <col min="11000" max="11000" width="5.28515625" style="2" customWidth="1"/>
    <col min="11001" max="11001" width="21.28515625" style="2" customWidth="1"/>
    <col min="11002" max="11002" width="29.28515625" style="2" bestFit="1" customWidth="1"/>
    <col min="11003" max="11003" width="17.42578125" style="2" customWidth="1"/>
    <col min="11004" max="11004" width="6.5703125" style="2" customWidth="1"/>
    <col min="11005" max="11005" width="12.5703125" style="2" customWidth="1"/>
    <col min="11006" max="11006" width="8.7109375" style="2" customWidth="1"/>
    <col min="11007" max="11007" width="17.7109375" style="2" customWidth="1"/>
    <col min="11008" max="11008" width="12.140625" style="2" bestFit="1" customWidth="1"/>
    <col min="11009" max="11254" width="8.28515625" style="2"/>
    <col min="11255" max="11255" width="10.7109375" style="2" customWidth="1"/>
    <col min="11256" max="11256" width="5.28515625" style="2" customWidth="1"/>
    <col min="11257" max="11257" width="21.28515625" style="2" customWidth="1"/>
    <col min="11258" max="11258" width="29.28515625" style="2" bestFit="1" customWidth="1"/>
    <col min="11259" max="11259" width="17.42578125" style="2" customWidth="1"/>
    <col min="11260" max="11260" width="6.5703125" style="2" customWidth="1"/>
    <col min="11261" max="11261" width="12.5703125" style="2" customWidth="1"/>
    <col min="11262" max="11262" width="8.7109375" style="2" customWidth="1"/>
    <col min="11263" max="11263" width="17.7109375" style="2" customWidth="1"/>
    <col min="11264" max="11264" width="12.140625" style="2" bestFit="1" customWidth="1"/>
    <col min="11265" max="11510" width="8.28515625" style="2"/>
    <col min="11511" max="11511" width="10.7109375" style="2" customWidth="1"/>
    <col min="11512" max="11512" width="5.28515625" style="2" customWidth="1"/>
    <col min="11513" max="11513" width="21.28515625" style="2" customWidth="1"/>
    <col min="11514" max="11514" width="29.28515625" style="2" bestFit="1" customWidth="1"/>
    <col min="11515" max="11515" width="17.42578125" style="2" customWidth="1"/>
    <col min="11516" max="11516" width="6.5703125" style="2" customWidth="1"/>
    <col min="11517" max="11517" width="12.5703125" style="2" customWidth="1"/>
    <col min="11518" max="11518" width="8.7109375" style="2" customWidth="1"/>
    <col min="11519" max="11519" width="17.7109375" style="2" customWidth="1"/>
    <col min="11520" max="11520" width="12.140625" style="2" bestFit="1" customWidth="1"/>
    <col min="11521" max="11766" width="8.28515625" style="2"/>
    <col min="11767" max="11767" width="10.7109375" style="2" customWidth="1"/>
    <col min="11768" max="11768" width="5.28515625" style="2" customWidth="1"/>
    <col min="11769" max="11769" width="21.28515625" style="2" customWidth="1"/>
    <col min="11770" max="11770" width="29.28515625" style="2" bestFit="1" customWidth="1"/>
    <col min="11771" max="11771" width="17.42578125" style="2" customWidth="1"/>
    <col min="11772" max="11772" width="6.5703125" style="2" customWidth="1"/>
    <col min="11773" max="11773" width="12.5703125" style="2" customWidth="1"/>
    <col min="11774" max="11774" width="8.7109375" style="2" customWidth="1"/>
    <col min="11775" max="11775" width="17.7109375" style="2" customWidth="1"/>
    <col min="11776" max="11776" width="12.140625" style="2" bestFit="1" customWidth="1"/>
    <col min="11777" max="12022" width="8.28515625" style="2"/>
    <col min="12023" max="12023" width="10.7109375" style="2" customWidth="1"/>
    <col min="12024" max="12024" width="5.28515625" style="2" customWidth="1"/>
    <col min="12025" max="12025" width="21.28515625" style="2" customWidth="1"/>
    <col min="12026" max="12026" width="29.28515625" style="2" bestFit="1" customWidth="1"/>
    <col min="12027" max="12027" width="17.42578125" style="2" customWidth="1"/>
    <col min="12028" max="12028" width="6.5703125" style="2" customWidth="1"/>
    <col min="12029" max="12029" width="12.5703125" style="2" customWidth="1"/>
    <col min="12030" max="12030" width="8.7109375" style="2" customWidth="1"/>
    <col min="12031" max="12031" width="17.7109375" style="2" customWidth="1"/>
    <col min="12032" max="12032" width="12.140625" style="2" bestFit="1" customWidth="1"/>
    <col min="12033" max="12278" width="8.28515625" style="2"/>
    <col min="12279" max="12279" width="10.7109375" style="2" customWidth="1"/>
    <col min="12280" max="12280" width="5.28515625" style="2" customWidth="1"/>
    <col min="12281" max="12281" width="21.28515625" style="2" customWidth="1"/>
    <col min="12282" max="12282" width="29.28515625" style="2" bestFit="1" customWidth="1"/>
    <col min="12283" max="12283" width="17.42578125" style="2" customWidth="1"/>
    <col min="12284" max="12284" width="6.5703125" style="2" customWidth="1"/>
    <col min="12285" max="12285" width="12.5703125" style="2" customWidth="1"/>
    <col min="12286" max="12286" width="8.7109375" style="2" customWidth="1"/>
    <col min="12287" max="12287" width="17.7109375" style="2" customWidth="1"/>
    <col min="12288" max="12288" width="12.140625" style="2" bestFit="1" customWidth="1"/>
    <col min="12289" max="12534" width="8.28515625" style="2"/>
    <col min="12535" max="12535" width="10.7109375" style="2" customWidth="1"/>
    <col min="12536" max="12536" width="5.28515625" style="2" customWidth="1"/>
    <col min="12537" max="12537" width="21.28515625" style="2" customWidth="1"/>
    <col min="12538" max="12538" width="29.28515625" style="2" bestFit="1" customWidth="1"/>
    <col min="12539" max="12539" width="17.42578125" style="2" customWidth="1"/>
    <col min="12540" max="12540" width="6.5703125" style="2" customWidth="1"/>
    <col min="12541" max="12541" width="12.5703125" style="2" customWidth="1"/>
    <col min="12542" max="12542" width="8.7109375" style="2" customWidth="1"/>
    <col min="12543" max="12543" width="17.7109375" style="2" customWidth="1"/>
    <col min="12544" max="12544" width="12.140625" style="2" bestFit="1" customWidth="1"/>
    <col min="12545" max="12790" width="8.28515625" style="2"/>
    <col min="12791" max="12791" width="10.7109375" style="2" customWidth="1"/>
    <col min="12792" max="12792" width="5.28515625" style="2" customWidth="1"/>
    <col min="12793" max="12793" width="21.28515625" style="2" customWidth="1"/>
    <col min="12794" max="12794" width="29.28515625" style="2" bestFit="1" customWidth="1"/>
    <col min="12795" max="12795" width="17.42578125" style="2" customWidth="1"/>
    <col min="12796" max="12796" width="6.5703125" style="2" customWidth="1"/>
    <col min="12797" max="12797" width="12.5703125" style="2" customWidth="1"/>
    <col min="12798" max="12798" width="8.7109375" style="2" customWidth="1"/>
    <col min="12799" max="12799" width="17.7109375" style="2" customWidth="1"/>
    <col min="12800" max="12800" width="12.140625" style="2" bestFit="1" customWidth="1"/>
    <col min="12801" max="13046" width="8.28515625" style="2"/>
    <col min="13047" max="13047" width="10.7109375" style="2" customWidth="1"/>
    <col min="13048" max="13048" width="5.28515625" style="2" customWidth="1"/>
    <col min="13049" max="13049" width="21.28515625" style="2" customWidth="1"/>
    <col min="13050" max="13050" width="29.28515625" style="2" bestFit="1" customWidth="1"/>
    <col min="13051" max="13051" width="17.42578125" style="2" customWidth="1"/>
    <col min="13052" max="13052" width="6.5703125" style="2" customWidth="1"/>
    <col min="13053" max="13053" width="12.5703125" style="2" customWidth="1"/>
    <col min="13054" max="13054" width="8.7109375" style="2" customWidth="1"/>
    <col min="13055" max="13055" width="17.7109375" style="2" customWidth="1"/>
    <col min="13056" max="13056" width="12.140625" style="2" bestFit="1" customWidth="1"/>
    <col min="13057" max="13302" width="8.28515625" style="2"/>
    <col min="13303" max="13303" width="10.7109375" style="2" customWidth="1"/>
    <col min="13304" max="13304" width="5.28515625" style="2" customWidth="1"/>
    <col min="13305" max="13305" width="21.28515625" style="2" customWidth="1"/>
    <col min="13306" max="13306" width="29.28515625" style="2" bestFit="1" customWidth="1"/>
    <col min="13307" max="13307" width="17.42578125" style="2" customWidth="1"/>
    <col min="13308" max="13308" width="6.5703125" style="2" customWidth="1"/>
    <col min="13309" max="13309" width="12.5703125" style="2" customWidth="1"/>
    <col min="13310" max="13310" width="8.7109375" style="2" customWidth="1"/>
    <col min="13311" max="13311" width="17.7109375" style="2" customWidth="1"/>
    <col min="13312" max="13312" width="12.140625" style="2" bestFit="1" customWidth="1"/>
    <col min="13313" max="13558" width="8.28515625" style="2"/>
    <col min="13559" max="13559" width="10.7109375" style="2" customWidth="1"/>
    <col min="13560" max="13560" width="5.28515625" style="2" customWidth="1"/>
    <col min="13561" max="13561" width="21.28515625" style="2" customWidth="1"/>
    <col min="13562" max="13562" width="29.28515625" style="2" bestFit="1" customWidth="1"/>
    <col min="13563" max="13563" width="17.42578125" style="2" customWidth="1"/>
    <col min="13564" max="13564" width="6.5703125" style="2" customWidth="1"/>
    <col min="13565" max="13565" width="12.5703125" style="2" customWidth="1"/>
    <col min="13566" max="13566" width="8.7109375" style="2" customWidth="1"/>
    <col min="13567" max="13567" width="17.7109375" style="2" customWidth="1"/>
    <col min="13568" max="13568" width="12.140625" style="2" bestFit="1" customWidth="1"/>
    <col min="13569" max="13814" width="8.28515625" style="2"/>
    <col min="13815" max="13815" width="10.7109375" style="2" customWidth="1"/>
    <col min="13816" max="13816" width="5.28515625" style="2" customWidth="1"/>
    <col min="13817" max="13817" width="21.28515625" style="2" customWidth="1"/>
    <col min="13818" max="13818" width="29.28515625" style="2" bestFit="1" customWidth="1"/>
    <col min="13819" max="13819" width="17.42578125" style="2" customWidth="1"/>
    <col min="13820" max="13820" width="6.5703125" style="2" customWidth="1"/>
    <col min="13821" max="13821" width="12.5703125" style="2" customWidth="1"/>
    <col min="13822" max="13822" width="8.7109375" style="2" customWidth="1"/>
    <col min="13823" max="13823" width="17.7109375" style="2" customWidth="1"/>
    <col min="13824" max="13824" width="12.140625" style="2" bestFit="1" customWidth="1"/>
    <col min="13825" max="14070" width="8.28515625" style="2"/>
    <col min="14071" max="14071" width="10.7109375" style="2" customWidth="1"/>
    <col min="14072" max="14072" width="5.28515625" style="2" customWidth="1"/>
    <col min="14073" max="14073" width="21.28515625" style="2" customWidth="1"/>
    <col min="14074" max="14074" width="29.28515625" style="2" bestFit="1" customWidth="1"/>
    <col min="14075" max="14075" width="17.42578125" style="2" customWidth="1"/>
    <col min="14076" max="14076" width="6.5703125" style="2" customWidth="1"/>
    <col min="14077" max="14077" width="12.5703125" style="2" customWidth="1"/>
    <col min="14078" max="14078" width="8.7109375" style="2" customWidth="1"/>
    <col min="14079" max="14079" width="17.7109375" style="2" customWidth="1"/>
    <col min="14080" max="14080" width="12.140625" style="2" bestFit="1" customWidth="1"/>
    <col min="14081" max="14326" width="8.28515625" style="2"/>
    <col min="14327" max="14327" width="10.7109375" style="2" customWidth="1"/>
    <col min="14328" max="14328" width="5.28515625" style="2" customWidth="1"/>
    <col min="14329" max="14329" width="21.28515625" style="2" customWidth="1"/>
    <col min="14330" max="14330" width="29.28515625" style="2" bestFit="1" customWidth="1"/>
    <col min="14331" max="14331" width="17.42578125" style="2" customWidth="1"/>
    <col min="14332" max="14332" width="6.5703125" style="2" customWidth="1"/>
    <col min="14333" max="14333" width="12.5703125" style="2" customWidth="1"/>
    <col min="14334" max="14334" width="8.7109375" style="2" customWidth="1"/>
    <col min="14335" max="14335" width="17.7109375" style="2" customWidth="1"/>
    <col min="14336" max="14336" width="12.140625" style="2" bestFit="1" customWidth="1"/>
    <col min="14337" max="14582" width="8.28515625" style="2"/>
    <col min="14583" max="14583" width="10.7109375" style="2" customWidth="1"/>
    <col min="14584" max="14584" width="5.28515625" style="2" customWidth="1"/>
    <col min="14585" max="14585" width="21.28515625" style="2" customWidth="1"/>
    <col min="14586" max="14586" width="29.28515625" style="2" bestFit="1" customWidth="1"/>
    <col min="14587" max="14587" width="17.42578125" style="2" customWidth="1"/>
    <col min="14588" max="14588" width="6.5703125" style="2" customWidth="1"/>
    <col min="14589" max="14589" width="12.5703125" style="2" customWidth="1"/>
    <col min="14590" max="14590" width="8.7109375" style="2" customWidth="1"/>
    <col min="14591" max="14591" width="17.7109375" style="2" customWidth="1"/>
    <col min="14592" max="14592" width="12.140625" style="2" bestFit="1" customWidth="1"/>
    <col min="14593" max="14838" width="8.28515625" style="2"/>
    <col min="14839" max="14839" width="10.7109375" style="2" customWidth="1"/>
    <col min="14840" max="14840" width="5.28515625" style="2" customWidth="1"/>
    <col min="14841" max="14841" width="21.28515625" style="2" customWidth="1"/>
    <col min="14842" max="14842" width="29.28515625" style="2" bestFit="1" customWidth="1"/>
    <col min="14843" max="14843" width="17.42578125" style="2" customWidth="1"/>
    <col min="14844" max="14844" width="6.5703125" style="2" customWidth="1"/>
    <col min="14845" max="14845" width="12.5703125" style="2" customWidth="1"/>
    <col min="14846" max="14846" width="8.7109375" style="2" customWidth="1"/>
    <col min="14847" max="14847" width="17.7109375" style="2" customWidth="1"/>
    <col min="14848" max="14848" width="12.140625" style="2" bestFit="1" customWidth="1"/>
    <col min="14849" max="15094" width="8.28515625" style="2"/>
    <col min="15095" max="15095" width="10.7109375" style="2" customWidth="1"/>
    <col min="15096" max="15096" width="5.28515625" style="2" customWidth="1"/>
    <col min="15097" max="15097" width="21.28515625" style="2" customWidth="1"/>
    <col min="15098" max="15098" width="29.28515625" style="2" bestFit="1" customWidth="1"/>
    <col min="15099" max="15099" width="17.42578125" style="2" customWidth="1"/>
    <col min="15100" max="15100" width="6.5703125" style="2" customWidth="1"/>
    <col min="15101" max="15101" width="12.5703125" style="2" customWidth="1"/>
    <col min="15102" max="15102" width="8.7109375" style="2" customWidth="1"/>
    <col min="15103" max="15103" width="17.7109375" style="2" customWidth="1"/>
    <col min="15104" max="15104" width="12.140625" style="2" bestFit="1" customWidth="1"/>
    <col min="15105" max="15350" width="8.28515625" style="2"/>
    <col min="15351" max="15351" width="10.7109375" style="2" customWidth="1"/>
    <col min="15352" max="15352" width="5.28515625" style="2" customWidth="1"/>
    <col min="15353" max="15353" width="21.28515625" style="2" customWidth="1"/>
    <col min="15354" max="15354" width="29.28515625" style="2" bestFit="1" customWidth="1"/>
    <col min="15355" max="15355" width="17.42578125" style="2" customWidth="1"/>
    <col min="15356" max="15356" width="6.5703125" style="2" customWidth="1"/>
    <col min="15357" max="15357" width="12.5703125" style="2" customWidth="1"/>
    <col min="15358" max="15358" width="8.7109375" style="2" customWidth="1"/>
    <col min="15359" max="15359" width="17.7109375" style="2" customWidth="1"/>
    <col min="15360" max="15360" width="12.140625" style="2" bestFit="1" customWidth="1"/>
    <col min="15361" max="15606" width="8.28515625" style="2"/>
    <col min="15607" max="15607" width="10.7109375" style="2" customWidth="1"/>
    <col min="15608" max="15608" width="5.28515625" style="2" customWidth="1"/>
    <col min="15609" max="15609" width="21.28515625" style="2" customWidth="1"/>
    <col min="15610" max="15610" width="29.28515625" style="2" bestFit="1" customWidth="1"/>
    <col min="15611" max="15611" width="17.42578125" style="2" customWidth="1"/>
    <col min="15612" max="15612" width="6.5703125" style="2" customWidth="1"/>
    <col min="15613" max="15613" width="12.5703125" style="2" customWidth="1"/>
    <col min="15614" max="15614" width="8.7109375" style="2" customWidth="1"/>
    <col min="15615" max="15615" width="17.7109375" style="2" customWidth="1"/>
    <col min="15616" max="15616" width="12.140625" style="2" bestFit="1" customWidth="1"/>
    <col min="15617" max="15862" width="8.28515625" style="2"/>
    <col min="15863" max="15863" width="10.7109375" style="2" customWidth="1"/>
    <col min="15864" max="15864" width="5.28515625" style="2" customWidth="1"/>
    <col min="15865" max="15865" width="21.28515625" style="2" customWidth="1"/>
    <col min="15866" max="15866" width="29.28515625" style="2" bestFit="1" customWidth="1"/>
    <col min="15867" max="15867" width="17.42578125" style="2" customWidth="1"/>
    <col min="15868" max="15868" width="6.5703125" style="2" customWidth="1"/>
    <col min="15869" max="15869" width="12.5703125" style="2" customWidth="1"/>
    <col min="15870" max="15870" width="8.7109375" style="2" customWidth="1"/>
    <col min="15871" max="15871" width="17.7109375" style="2" customWidth="1"/>
    <col min="15872" max="15872" width="12.140625" style="2" bestFit="1" customWidth="1"/>
    <col min="15873" max="16118" width="8.28515625" style="2"/>
    <col min="16119" max="16119" width="10.7109375" style="2" customWidth="1"/>
    <col min="16120" max="16120" width="5.28515625" style="2" customWidth="1"/>
    <col min="16121" max="16121" width="21.28515625" style="2" customWidth="1"/>
    <col min="16122" max="16122" width="29.28515625" style="2" bestFit="1" customWidth="1"/>
    <col min="16123" max="16123" width="17.42578125" style="2" customWidth="1"/>
    <col min="16124" max="16124" width="6.5703125" style="2" customWidth="1"/>
    <col min="16125" max="16125" width="12.5703125" style="2" customWidth="1"/>
    <col min="16126" max="16126" width="8.7109375" style="2" customWidth="1"/>
    <col min="16127" max="16127" width="17.7109375" style="2" customWidth="1"/>
    <col min="16128" max="16128" width="12.140625" style="2" bestFit="1" customWidth="1"/>
    <col min="16129" max="16384" width="8.28515625" style="2"/>
  </cols>
  <sheetData>
    <row r="1" spans="1:8" s="61" customFormat="1" ht="20.45" customHeight="1" x14ac:dyDescent="0.25">
      <c r="B1" s="80" t="s">
        <v>23</v>
      </c>
      <c r="C1" s="62"/>
      <c r="D1" s="63"/>
      <c r="E1" s="79"/>
      <c r="F1" s="74"/>
    </row>
    <row r="2" spans="1:8" s="61" customFormat="1" ht="20.45" customHeight="1" x14ac:dyDescent="0.25">
      <c r="B2" s="64"/>
      <c r="C2" s="62"/>
      <c r="D2" s="63"/>
      <c r="E2" s="79"/>
      <c r="F2" s="74"/>
    </row>
    <row r="3" spans="1:8" s="61" customFormat="1" ht="20.45" customHeight="1" x14ac:dyDescent="0.25">
      <c r="B3" s="80" t="s">
        <v>24</v>
      </c>
      <c r="C3" s="62"/>
      <c r="D3" s="63"/>
      <c r="E3" s="79"/>
      <c r="F3" s="74"/>
    </row>
    <row r="4" spans="1:8" s="61" customFormat="1" ht="20.45" customHeight="1" x14ac:dyDescent="0.25">
      <c r="B4" s="81" t="s">
        <v>146</v>
      </c>
      <c r="C4" s="62"/>
      <c r="D4" s="63"/>
      <c r="E4" s="79"/>
      <c r="F4" s="74"/>
    </row>
    <row r="5" spans="1:8" s="61" customFormat="1" ht="20.45" customHeight="1" x14ac:dyDescent="0.25">
      <c r="B5" s="80"/>
      <c r="C5" s="62"/>
      <c r="D5" s="63"/>
      <c r="E5" s="79"/>
      <c r="F5" s="74"/>
    </row>
    <row r="6" spans="1:8" s="66" customFormat="1" ht="20.45" customHeight="1" x14ac:dyDescent="0.25">
      <c r="A6" s="136" t="s">
        <v>145</v>
      </c>
      <c r="B6" s="65"/>
      <c r="D6" s="67"/>
      <c r="E6" s="73"/>
      <c r="F6" s="127">
        <f>REKAPITULACE!F4</f>
        <v>46076</v>
      </c>
    </row>
    <row r="7" spans="1:8" s="66" customFormat="1" ht="20.45" customHeight="1" x14ac:dyDescent="0.25">
      <c r="A7" s="65" t="s">
        <v>51</v>
      </c>
      <c r="B7" s="65"/>
      <c r="C7" s="68"/>
      <c r="D7" s="67"/>
      <c r="E7" s="73" t="s">
        <v>41</v>
      </c>
      <c r="F7" s="75"/>
    </row>
    <row r="8" spans="1:8" s="66" customFormat="1" ht="20.45" customHeight="1" x14ac:dyDescent="0.25">
      <c r="A8" s="69" t="s">
        <v>1</v>
      </c>
      <c r="B8" s="69" t="s">
        <v>2</v>
      </c>
      <c r="C8" s="69" t="s">
        <v>3</v>
      </c>
      <c r="D8" s="69" t="s">
        <v>4</v>
      </c>
      <c r="E8" s="70" t="s">
        <v>9</v>
      </c>
      <c r="F8" s="69" t="s">
        <v>10</v>
      </c>
    </row>
    <row r="9" spans="1:8" s="66" customFormat="1" ht="20.45" customHeight="1" x14ac:dyDescent="0.25">
      <c r="A9" s="71"/>
      <c r="B9" s="65" t="s">
        <v>85</v>
      </c>
      <c r="C9" s="71"/>
      <c r="D9" s="78"/>
      <c r="E9" s="73"/>
      <c r="F9" s="115">
        <f>F10+F12</f>
        <v>0</v>
      </c>
    </row>
    <row r="10" spans="1:8" s="83" customFormat="1" ht="15.6" customHeight="1" x14ac:dyDescent="0.25">
      <c r="A10" s="109" t="s">
        <v>82</v>
      </c>
      <c r="B10" s="110" t="s">
        <v>38</v>
      </c>
      <c r="C10" s="110"/>
      <c r="D10" s="110"/>
      <c r="E10" s="111"/>
      <c r="F10" s="112">
        <f>F11</f>
        <v>0</v>
      </c>
    </row>
    <row r="11" spans="1:8" s="83" customFormat="1" ht="15.6" customHeight="1" x14ac:dyDescent="0.25">
      <c r="A11" s="15">
        <v>1</v>
      </c>
      <c r="B11" s="16" t="s">
        <v>39</v>
      </c>
      <c r="C11" s="15" t="s">
        <v>0</v>
      </c>
      <c r="D11" s="17">
        <v>6</v>
      </c>
      <c r="E11" s="26"/>
      <c r="F11" s="18">
        <f>ROUND(D11*E11,2)</f>
        <v>0</v>
      </c>
    </row>
    <row r="12" spans="1:8" s="83" customFormat="1" ht="15.6" customHeight="1" x14ac:dyDescent="0.25">
      <c r="A12" s="109" t="s">
        <v>82</v>
      </c>
      <c r="B12" s="110" t="s">
        <v>28</v>
      </c>
      <c r="C12" s="110"/>
      <c r="D12" s="110"/>
      <c r="E12" s="111"/>
      <c r="F12" s="112">
        <f>F13</f>
        <v>0</v>
      </c>
    </row>
    <row r="13" spans="1:8" s="83" customFormat="1" ht="15.6" customHeight="1" x14ac:dyDescent="0.25">
      <c r="A13" s="15">
        <v>2</v>
      </c>
      <c r="B13" s="16" t="s">
        <v>29</v>
      </c>
      <c r="C13" s="15" t="s">
        <v>8</v>
      </c>
      <c r="D13" s="17">
        <v>1</v>
      </c>
      <c r="E13" s="26"/>
      <c r="F13" s="18">
        <f>ROUND(D13*E13,2)</f>
        <v>0</v>
      </c>
    </row>
    <row r="14" spans="1:8" s="83" customFormat="1" ht="15.6" customHeight="1" x14ac:dyDescent="0.25">
      <c r="A14" s="19"/>
      <c r="B14" s="20"/>
      <c r="C14" s="19"/>
      <c r="D14" s="21"/>
      <c r="E14" s="22"/>
      <c r="F14" s="22"/>
    </row>
    <row r="15" spans="1:8" s="92" customFormat="1" ht="11.25" customHeight="1" x14ac:dyDescent="0.25">
      <c r="A15" s="19"/>
      <c r="B15" s="13" t="s">
        <v>5</v>
      </c>
      <c r="C15" s="19"/>
      <c r="D15" s="19"/>
      <c r="E15" s="22"/>
      <c r="F15" s="22"/>
      <c r="H15" s="101"/>
    </row>
    <row r="16" spans="1:8" s="92" customFormat="1" ht="11.25" customHeight="1" x14ac:dyDescent="0.25">
      <c r="A16" s="19"/>
      <c r="B16" s="83" t="s">
        <v>6</v>
      </c>
      <c r="C16" s="19"/>
      <c r="D16" s="19"/>
      <c r="E16" s="22"/>
      <c r="F16" s="22"/>
    </row>
    <row r="17" spans="1:7" s="92" customFormat="1" ht="11.25" customHeight="1" x14ac:dyDescent="0.25">
      <c r="A17" s="19"/>
      <c r="B17" s="83" t="s">
        <v>56</v>
      </c>
      <c r="C17" s="19"/>
      <c r="D17" s="19"/>
      <c r="E17" s="22"/>
      <c r="F17" s="22"/>
    </row>
    <row r="18" spans="1:7" s="92" customFormat="1" ht="11.25" customHeight="1" x14ac:dyDescent="0.25">
      <c r="A18" s="19"/>
      <c r="B18" s="83" t="s">
        <v>57</v>
      </c>
      <c r="C18" s="19"/>
      <c r="D18" s="19"/>
      <c r="E18" s="22"/>
      <c r="F18" s="22"/>
    </row>
    <row r="19" spans="1:7" s="103" customFormat="1" ht="11.25" customHeight="1" x14ac:dyDescent="0.25">
      <c r="A19" s="99"/>
      <c r="B19" s="98" t="s">
        <v>58</v>
      </c>
      <c r="C19" s="99"/>
      <c r="D19" s="99"/>
      <c r="E19" s="102"/>
      <c r="F19" s="102"/>
    </row>
    <row r="20" spans="1:7" s="92" customFormat="1" ht="11.25" customHeight="1" x14ac:dyDescent="0.25">
      <c r="A20" s="19"/>
      <c r="B20" s="83" t="s">
        <v>59</v>
      </c>
      <c r="C20" s="19"/>
      <c r="D20" s="19"/>
      <c r="E20" s="22"/>
      <c r="F20" s="22"/>
    </row>
    <row r="21" spans="1:7" s="92" customFormat="1" ht="11.25" customHeight="1" x14ac:dyDescent="0.25">
      <c r="A21" s="19"/>
      <c r="B21" s="83" t="s">
        <v>35</v>
      </c>
      <c r="C21" s="19"/>
      <c r="D21" s="19"/>
      <c r="E21" s="22"/>
      <c r="F21" s="22"/>
    </row>
    <row r="22" spans="1:7" s="85" customFormat="1" ht="11.25" x14ac:dyDescent="0.25">
      <c r="A22" s="84"/>
      <c r="C22" s="84"/>
      <c r="D22" s="86"/>
      <c r="E22" s="87"/>
      <c r="F22" s="86"/>
      <c r="G22" s="88"/>
    </row>
    <row r="23" spans="1:7" s="85" customFormat="1" ht="11.25" x14ac:dyDescent="0.25">
      <c r="A23" s="84"/>
      <c r="C23" s="84"/>
      <c r="D23" s="86"/>
      <c r="E23" s="87"/>
      <c r="F23" s="86"/>
      <c r="G23" s="88"/>
    </row>
    <row r="24" spans="1:7" s="85" customFormat="1" ht="11.25" x14ac:dyDescent="0.25">
      <c r="A24" s="84"/>
      <c r="C24" s="84"/>
      <c r="D24" s="86"/>
      <c r="E24" s="87"/>
      <c r="F24" s="86"/>
      <c r="G24" s="88"/>
    </row>
    <row r="25" spans="1:7" s="85" customFormat="1" ht="11.25" x14ac:dyDescent="0.25">
      <c r="A25" s="84"/>
      <c r="C25" s="84"/>
      <c r="D25" s="86"/>
      <c r="E25" s="87"/>
      <c r="F25" s="86"/>
      <c r="G25" s="88"/>
    </row>
    <row r="26" spans="1:7" s="85" customFormat="1" ht="11.25" x14ac:dyDescent="0.25">
      <c r="A26" s="84"/>
      <c r="C26" s="84"/>
      <c r="D26" s="86"/>
      <c r="E26" s="87"/>
      <c r="F26" s="86"/>
      <c r="G26" s="88"/>
    </row>
    <row r="27" spans="1:7" s="85" customFormat="1" ht="11.25" x14ac:dyDescent="0.25">
      <c r="A27" s="84"/>
      <c r="C27" s="84"/>
      <c r="D27" s="86"/>
      <c r="E27" s="87"/>
      <c r="F27" s="86"/>
      <c r="G27" s="88"/>
    </row>
    <row r="28" spans="1:7" s="85" customFormat="1" ht="11.25" x14ac:dyDescent="0.25">
      <c r="A28" s="84"/>
      <c r="C28" s="84"/>
      <c r="D28" s="86"/>
      <c r="E28" s="87"/>
      <c r="F28" s="86"/>
      <c r="G28" s="88"/>
    </row>
    <row r="29" spans="1:7" s="85" customFormat="1" ht="11.25" x14ac:dyDescent="0.25">
      <c r="A29" s="84"/>
      <c r="C29" s="84"/>
      <c r="D29" s="86"/>
      <c r="E29" s="87"/>
      <c r="F29" s="86"/>
      <c r="G29" s="88"/>
    </row>
    <row r="30" spans="1:7" s="85" customFormat="1" ht="11.25" x14ac:dyDescent="0.25">
      <c r="A30" s="84"/>
      <c r="C30" s="84"/>
      <c r="D30" s="86"/>
      <c r="E30" s="87"/>
      <c r="F30" s="86"/>
      <c r="G30" s="88"/>
    </row>
    <row r="31" spans="1:7" s="85" customFormat="1" ht="11.25" x14ac:dyDescent="0.25">
      <c r="A31" s="84"/>
      <c r="C31" s="84"/>
      <c r="D31" s="86"/>
      <c r="E31" s="87"/>
      <c r="F31" s="86"/>
      <c r="G31" s="88"/>
    </row>
    <row r="32" spans="1:7" s="85" customFormat="1" ht="11.25" x14ac:dyDescent="0.25">
      <c r="A32" s="84"/>
      <c r="C32" s="84"/>
      <c r="D32" s="86"/>
      <c r="E32" s="87"/>
      <c r="F32" s="86"/>
      <c r="G32" s="88"/>
    </row>
    <row r="33" spans="1:7" s="85" customFormat="1" ht="11.25" x14ac:dyDescent="0.25">
      <c r="A33" s="84"/>
      <c r="C33" s="84"/>
      <c r="D33" s="86"/>
      <c r="E33" s="87"/>
      <c r="F33" s="86"/>
      <c r="G33" s="88"/>
    </row>
    <row r="34" spans="1:7" s="85" customFormat="1" ht="11.25" x14ac:dyDescent="0.25">
      <c r="A34" s="84"/>
      <c r="C34" s="84"/>
      <c r="D34" s="86"/>
      <c r="E34" s="87"/>
      <c r="F34" s="86"/>
      <c r="G34" s="88"/>
    </row>
    <row r="35" spans="1:7" s="85" customFormat="1" ht="11.25" x14ac:dyDescent="0.25">
      <c r="A35" s="84"/>
      <c r="C35" s="84"/>
      <c r="D35" s="86"/>
      <c r="E35" s="87"/>
      <c r="F35" s="86"/>
      <c r="G35" s="88"/>
    </row>
    <row r="36" spans="1:7" s="85" customFormat="1" ht="11.25" x14ac:dyDescent="0.25">
      <c r="A36" s="84"/>
      <c r="C36" s="84"/>
      <c r="D36" s="86"/>
      <c r="E36" s="87"/>
      <c r="F36" s="86"/>
      <c r="G36" s="88"/>
    </row>
    <row r="37" spans="1:7" s="85" customFormat="1" ht="11.25" x14ac:dyDescent="0.25">
      <c r="A37" s="84"/>
      <c r="C37" s="84"/>
      <c r="D37" s="86"/>
      <c r="E37" s="87"/>
      <c r="F37" s="86"/>
      <c r="G37" s="88"/>
    </row>
    <row r="38" spans="1:7" s="85" customFormat="1" ht="11.25" x14ac:dyDescent="0.25">
      <c r="A38" s="84"/>
      <c r="C38" s="84"/>
      <c r="D38" s="86"/>
      <c r="E38" s="87"/>
      <c r="F38" s="86"/>
      <c r="G38" s="88"/>
    </row>
    <row r="39" spans="1:7" s="85" customFormat="1" ht="11.25" x14ac:dyDescent="0.25">
      <c r="A39" s="84"/>
      <c r="C39" s="84"/>
      <c r="D39" s="86"/>
      <c r="E39" s="87"/>
      <c r="F39" s="86"/>
      <c r="G39" s="88"/>
    </row>
    <row r="40" spans="1:7" s="85" customFormat="1" ht="11.25" x14ac:dyDescent="0.25">
      <c r="A40" s="84"/>
      <c r="C40" s="84"/>
      <c r="D40" s="86"/>
      <c r="E40" s="87"/>
      <c r="F40" s="86"/>
      <c r="G40" s="88"/>
    </row>
    <row r="41" spans="1:7" s="85" customFormat="1" ht="11.25" x14ac:dyDescent="0.25">
      <c r="A41" s="84"/>
      <c r="C41" s="84"/>
      <c r="D41" s="86"/>
      <c r="E41" s="87"/>
      <c r="F41" s="86"/>
      <c r="G41" s="88"/>
    </row>
    <row r="42" spans="1:7" s="85" customFormat="1" ht="11.25" x14ac:dyDescent="0.25">
      <c r="A42" s="84"/>
      <c r="C42" s="84"/>
      <c r="D42" s="86"/>
      <c r="E42" s="87"/>
      <c r="F42" s="86"/>
      <c r="G42" s="88"/>
    </row>
    <row r="43" spans="1:7" s="85" customFormat="1" ht="11.25" x14ac:dyDescent="0.25">
      <c r="A43" s="84"/>
      <c r="C43" s="84"/>
      <c r="D43" s="86"/>
      <c r="E43" s="87"/>
      <c r="F43" s="86"/>
      <c r="G43" s="88"/>
    </row>
    <row r="44" spans="1:7" s="85" customFormat="1" ht="11.25" x14ac:dyDescent="0.25">
      <c r="A44" s="84"/>
      <c r="C44" s="84"/>
      <c r="D44" s="86"/>
      <c r="E44" s="87"/>
      <c r="F44" s="86"/>
      <c r="G44" s="88"/>
    </row>
    <row r="45" spans="1:7" s="85" customFormat="1" ht="11.25" x14ac:dyDescent="0.25">
      <c r="A45" s="84"/>
      <c r="C45" s="84"/>
      <c r="D45" s="86"/>
      <c r="E45" s="87"/>
      <c r="F45" s="86"/>
      <c r="G45" s="88"/>
    </row>
    <row r="46" spans="1:7" s="85" customFormat="1" ht="11.25" x14ac:dyDescent="0.25">
      <c r="A46" s="84"/>
      <c r="C46" s="84"/>
      <c r="D46" s="86"/>
      <c r="E46" s="87"/>
      <c r="F46" s="86"/>
      <c r="G46" s="88"/>
    </row>
    <row r="47" spans="1:7" s="85" customFormat="1" ht="11.25" x14ac:dyDescent="0.25">
      <c r="A47" s="84"/>
      <c r="C47" s="84"/>
      <c r="D47" s="86"/>
      <c r="E47" s="87"/>
      <c r="F47" s="86"/>
      <c r="G47" s="88"/>
    </row>
    <row r="48" spans="1:7" s="85" customFormat="1" ht="11.25" x14ac:dyDescent="0.25">
      <c r="A48" s="84"/>
      <c r="C48" s="84"/>
      <c r="D48" s="86"/>
      <c r="E48" s="87"/>
      <c r="F48" s="86"/>
      <c r="G48" s="88"/>
    </row>
    <row r="49" spans="1:7" s="85" customFormat="1" ht="11.25" x14ac:dyDescent="0.25">
      <c r="A49" s="84"/>
      <c r="C49" s="84"/>
      <c r="D49" s="86"/>
      <c r="E49" s="87"/>
      <c r="F49" s="86"/>
      <c r="G49" s="88"/>
    </row>
    <row r="50" spans="1:7" s="85" customFormat="1" ht="11.25" x14ac:dyDescent="0.25">
      <c r="A50" s="84"/>
      <c r="C50" s="84"/>
      <c r="D50" s="86"/>
      <c r="E50" s="87"/>
      <c r="F50" s="86"/>
      <c r="G50" s="88"/>
    </row>
    <row r="51" spans="1:7" s="85" customFormat="1" ht="11.25" x14ac:dyDescent="0.25">
      <c r="A51" s="84"/>
      <c r="C51" s="84"/>
      <c r="D51" s="86"/>
      <c r="E51" s="87"/>
      <c r="F51" s="86"/>
      <c r="G51" s="88"/>
    </row>
    <row r="52" spans="1:7" s="85" customFormat="1" ht="11.25" x14ac:dyDescent="0.25">
      <c r="A52" s="84"/>
      <c r="C52" s="84"/>
      <c r="D52" s="86"/>
      <c r="E52" s="87"/>
      <c r="F52" s="86"/>
      <c r="G52" s="88"/>
    </row>
    <row r="53" spans="1:7" s="85" customFormat="1" ht="11.25" x14ac:dyDescent="0.25">
      <c r="A53" s="84"/>
      <c r="C53" s="84"/>
      <c r="D53" s="86"/>
      <c r="E53" s="87"/>
      <c r="F53" s="86"/>
      <c r="G53" s="88"/>
    </row>
    <row r="54" spans="1:7" s="85" customFormat="1" ht="11.25" x14ac:dyDescent="0.25">
      <c r="A54" s="84"/>
      <c r="C54" s="84"/>
      <c r="D54" s="86"/>
      <c r="E54" s="87"/>
      <c r="F54" s="86"/>
      <c r="G54" s="88"/>
    </row>
    <row r="55" spans="1:7" s="85" customFormat="1" ht="11.25" x14ac:dyDescent="0.25">
      <c r="A55" s="84"/>
      <c r="C55" s="84"/>
      <c r="D55" s="86"/>
      <c r="E55" s="87"/>
      <c r="F55" s="86"/>
      <c r="G55" s="88"/>
    </row>
    <row r="56" spans="1:7" s="85" customFormat="1" ht="11.25" x14ac:dyDescent="0.25">
      <c r="A56" s="84"/>
      <c r="C56" s="84"/>
      <c r="D56" s="86"/>
      <c r="E56" s="87"/>
      <c r="F56" s="86"/>
      <c r="G56" s="88"/>
    </row>
    <row r="57" spans="1:7" s="85" customFormat="1" ht="11.25" x14ac:dyDescent="0.25">
      <c r="A57" s="84"/>
      <c r="C57" s="84"/>
      <c r="D57" s="86"/>
      <c r="E57" s="87"/>
      <c r="F57" s="86"/>
      <c r="G57" s="88"/>
    </row>
    <row r="58" spans="1:7" s="85" customFormat="1" ht="11.25" x14ac:dyDescent="0.25">
      <c r="A58" s="84"/>
      <c r="C58" s="84"/>
      <c r="D58" s="86"/>
      <c r="E58" s="87"/>
      <c r="F58" s="86"/>
      <c r="G58" s="88"/>
    </row>
    <row r="59" spans="1:7" s="85" customFormat="1" ht="11.25" x14ac:dyDescent="0.25">
      <c r="A59" s="84"/>
      <c r="C59" s="84"/>
      <c r="D59" s="86"/>
      <c r="E59" s="87"/>
      <c r="F59" s="86"/>
      <c r="G59" s="88"/>
    </row>
    <row r="60" spans="1:7" s="85" customFormat="1" ht="11.25" x14ac:dyDescent="0.25">
      <c r="A60" s="84"/>
      <c r="C60" s="84"/>
      <c r="D60" s="86"/>
      <c r="E60" s="87"/>
      <c r="F60" s="86"/>
      <c r="G60" s="88"/>
    </row>
    <row r="61" spans="1:7" s="85" customFormat="1" ht="11.25" x14ac:dyDescent="0.25">
      <c r="A61" s="84"/>
      <c r="C61" s="84"/>
      <c r="D61" s="86"/>
      <c r="E61" s="87"/>
      <c r="F61" s="86"/>
      <c r="G61" s="88"/>
    </row>
    <row r="62" spans="1:7" s="85" customFormat="1" ht="11.25" x14ac:dyDescent="0.25">
      <c r="A62" s="84"/>
      <c r="C62" s="84"/>
      <c r="D62" s="86"/>
      <c r="E62" s="87"/>
      <c r="F62" s="86"/>
      <c r="G62" s="88"/>
    </row>
    <row r="63" spans="1:7" s="85" customFormat="1" ht="11.25" x14ac:dyDescent="0.25">
      <c r="A63" s="84"/>
      <c r="C63" s="84"/>
      <c r="D63" s="86"/>
      <c r="E63" s="87"/>
      <c r="F63" s="86"/>
      <c r="G63" s="88"/>
    </row>
    <row r="64" spans="1:7" s="85" customFormat="1" ht="11.25" x14ac:dyDescent="0.25">
      <c r="A64" s="84"/>
      <c r="C64" s="84"/>
      <c r="D64" s="86"/>
      <c r="E64" s="87"/>
      <c r="F64" s="86"/>
      <c r="G64" s="88"/>
    </row>
    <row r="65" spans="1:7" s="85" customFormat="1" ht="11.25" x14ac:dyDescent="0.25">
      <c r="A65" s="84"/>
      <c r="C65" s="84"/>
      <c r="D65" s="86"/>
      <c r="E65" s="87"/>
      <c r="F65" s="86"/>
      <c r="G65" s="88"/>
    </row>
    <row r="66" spans="1:7" s="85" customFormat="1" ht="11.25" x14ac:dyDescent="0.25">
      <c r="A66" s="84"/>
      <c r="C66" s="84"/>
      <c r="D66" s="86"/>
      <c r="E66" s="87"/>
      <c r="F66" s="86"/>
      <c r="G66" s="88"/>
    </row>
    <row r="67" spans="1:7" s="85" customFormat="1" ht="11.25" x14ac:dyDescent="0.25">
      <c r="A67" s="84"/>
      <c r="C67" s="84"/>
      <c r="D67" s="86"/>
      <c r="E67" s="87"/>
      <c r="F67" s="86"/>
      <c r="G67" s="88"/>
    </row>
    <row r="68" spans="1:7" s="85" customFormat="1" ht="11.25" x14ac:dyDescent="0.25">
      <c r="A68" s="84"/>
      <c r="C68" s="84"/>
      <c r="D68" s="86"/>
      <c r="E68" s="87"/>
      <c r="F68" s="86"/>
      <c r="G68" s="88"/>
    </row>
    <row r="69" spans="1:7" s="85" customFormat="1" ht="11.25" x14ac:dyDescent="0.25">
      <c r="A69" s="84"/>
      <c r="C69" s="84"/>
      <c r="D69" s="86"/>
      <c r="E69" s="87"/>
      <c r="F69" s="86"/>
      <c r="G69" s="88"/>
    </row>
    <row r="70" spans="1:7" s="85" customFormat="1" ht="11.25" x14ac:dyDescent="0.25">
      <c r="A70" s="84"/>
      <c r="C70" s="84"/>
      <c r="D70" s="86"/>
      <c r="E70" s="87"/>
      <c r="F70" s="86"/>
      <c r="G70" s="88"/>
    </row>
    <row r="71" spans="1:7" s="85" customFormat="1" ht="11.25" x14ac:dyDescent="0.25">
      <c r="A71" s="84"/>
      <c r="C71" s="84"/>
      <c r="D71" s="86"/>
      <c r="E71" s="87"/>
      <c r="F71" s="86"/>
      <c r="G71" s="88"/>
    </row>
    <row r="72" spans="1:7" s="85" customFormat="1" ht="11.25" x14ac:dyDescent="0.25">
      <c r="A72" s="84"/>
      <c r="C72" s="84"/>
      <c r="D72" s="86"/>
      <c r="E72" s="87"/>
      <c r="F72" s="86"/>
      <c r="G72" s="88"/>
    </row>
    <row r="73" spans="1:7" s="85" customFormat="1" ht="11.25" x14ac:dyDescent="0.25">
      <c r="A73" s="84"/>
      <c r="C73" s="84"/>
      <c r="D73" s="86"/>
      <c r="E73" s="87"/>
      <c r="F73" s="86"/>
      <c r="G73" s="88"/>
    </row>
    <row r="74" spans="1:7" s="85" customFormat="1" ht="11.25" x14ac:dyDescent="0.25">
      <c r="A74" s="84"/>
      <c r="C74" s="84"/>
      <c r="D74" s="86"/>
      <c r="E74" s="87"/>
      <c r="F74" s="86"/>
      <c r="G74" s="88"/>
    </row>
    <row r="75" spans="1:7" s="85" customFormat="1" ht="11.25" x14ac:dyDescent="0.25">
      <c r="A75" s="84"/>
      <c r="C75" s="84"/>
      <c r="D75" s="86"/>
      <c r="E75" s="87"/>
      <c r="F75" s="86"/>
      <c r="G75" s="88"/>
    </row>
    <row r="76" spans="1:7" s="85" customFormat="1" ht="11.25" x14ac:dyDescent="0.25">
      <c r="A76" s="84"/>
      <c r="C76" s="84"/>
      <c r="D76" s="86"/>
      <c r="E76" s="87"/>
      <c r="F76" s="86"/>
      <c r="G76" s="88"/>
    </row>
    <row r="77" spans="1:7" s="85" customFormat="1" ht="11.25" x14ac:dyDescent="0.25">
      <c r="A77" s="84"/>
      <c r="C77" s="84"/>
      <c r="D77" s="86"/>
      <c r="E77" s="87"/>
      <c r="F77" s="86"/>
      <c r="G77" s="88"/>
    </row>
    <row r="78" spans="1:7" s="85" customFormat="1" ht="11.25" x14ac:dyDescent="0.25">
      <c r="A78" s="84"/>
      <c r="C78" s="84"/>
      <c r="D78" s="86"/>
      <c r="E78" s="87"/>
      <c r="F78" s="86"/>
      <c r="G78" s="88"/>
    </row>
    <row r="79" spans="1:7" s="85" customFormat="1" ht="11.25" x14ac:dyDescent="0.25">
      <c r="A79" s="84"/>
      <c r="C79" s="84"/>
      <c r="D79" s="86"/>
      <c r="E79" s="87"/>
      <c r="F79" s="86"/>
      <c r="G79" s="88"/>
    </row>
    <row r="80" spans="1:7" s="85" customFormat="1" ht="11.25" x14ac:dyDescent="0.25">
      <c r="A80" s="84"/>
      <c r="C80" s="84"/>
      <c r="D80" s="86"/>
      <c r="E80" s="87"/>
      <c r="F80" s="86"/>
      <c r="G80" s="88"/>
    </row>
    <row r="81" spans="1:7" s="85" customFormat="1" ht="11.25" x14ac:dyDescent="0.25">
      <c r="A81" s="84"/>
      <c r="C81" s="84"/>
      <c r="D81" s="86"/>
      <c r="E81" s="87"/>
      <c r="F81" s="86"/>
      <c r="G81" s="88"/>
    </row>
    <row r="82" spans="1:7" s="85" customFormat="1" ht="11.25" x14ac:dyDescent="0.25">
      <c r="A82" s="84"/>
      <c r="C82" s="84"/>
      <c r="D82" s="86"/>
      <c r="E82" s="87"/>
      <c r="F82" s="86"/>
      <c r="G82" s="88"/>
    </row>
    <row r="83" spans="1:7" s="85" customFormat="1" ht="11.25" x14ac:dyDescent="0.25">
      <c r="A83" s="84"/>
      <c r="C83" s="84"/>
      <c r="D83" s="86"/>
      <c r="E83" s="87"/>
      <c r="F83" s="86"/>
      <c r="G83" s="88"/>
    </row>
    <row r="84" spans="1:7" s="85" customFormat="1" ht="11.25" x14ac:dyDescent="0.25">
      <c r="A84" s="84"/>
      <c r="C84" s="84"/>
      <c r="D84" s="86"/>
      <c r="E84" s="87"/>
      <c r="F84" s="86"/>
      <c r="G84" s="88"/>
    </row>
    <row r="85" spans="1:7" s="85" customFormat="1" ht="11.25" x14ac:dyDescent="0.25">
      <c r="A85" s="84"/>
      <c r="C85" s="84"/>
      <c r="D85" s="86"/>
      <c r="E85" s="87"/>
      <c r="F85" s="86"/>
      <c r="G85" s="88"/>
    </row>
    <row r="86" spans="1:7" s="85" customFormat="1" ht="11.25" x14ac:dyDescent="0.25">
      <c r="A86" s="84"/>
      <c r="C86" s="84"/>
      <c r="D86" s="86"/>
      <c r="E86" s="87"/>
      <c r="F86" s="86"/>
      <c r="G86" s="88"/>
    </row>
    <row r="87" spans="1:7" s="85" customFormat="1" ht="11.25" x14ac:dyDescent="0.25">
      <c r="A87" s="84"/>
      <c r="C87" s="84"/>
      <c r="D87" s="86"/>
      <c r="E87" s="87"/>
      <c r="F87" s="86"/>
      <c r="G87" s="88"/>
    </row>
    <row r="88" spans="1:7" s="85" customFormat="1" ht="11.25" x14ac:dyDescent="0.25">
      <c r="A88" s="84"/>
      <c r="C88" s="84"/>
      <c r="D88" s="86"/>
      <c r="E88" s="87"/>
      <c r="F88" s="86"/>
      <c r="G88" s="88"/>
    </row>
    <row r="89" spans="1:7" s="85" customFormat="1" ht="11.25" x14ac:dyDescent="0.25">
      <c r="A89" s="84"/>
      <c r="C89" s="84"/>
      <c r="D89" s="86"/>
      <c r="E89" s="87"/>
      <c r="F89" s="86"/>
      <c r="G89" s="88"/>
    </row>
    <row r="90" spans="1:7" s="85" customFormat="1" ht="11.25" x14ac:dyDescent="0.25">
      <c r="A90" s="84"/>
      <c r="C90" s="84"/>
      <c r="D90" s="86"/>
      <c r="E90" s="87"/>
      <c r="F90" s="86"/>
      <c r="G90" s="88"/>
    </row>
    <row r="91" spans="1:7" s="85" customFormat="1" ht="11.25" x14ac:dyDescent="0.25">
      <c r="A91" s="84"/>
      <c r="C91" s="84"/>
      <c r="D91" s="86"/>
      <c r="E91" s="87"/>
      <c r="F91" s="86"/>
      <c r="G91" s="88"/>
    </row>
    <row r="92" spans="1:7" s="85" customFormat="1" ht="11.25" x14ac:dyDescent="0.25">
      <c r="A92" s="84"/>
      <c r="C92" s="84"/>
      <c r="D92" s="86"/>
      <c r="E92" s="87"/>
      <c r="F92" s="86"/>
      <c r="G92" s="88"/>
    </row>
    <row r="93" spans="1:7" s="85" customFormat="1" ht="11.25" x14ac:dyDescent="0.25">
      <c r="A93" s="84"/>
      <c r="C93" s="84"/>
      <c r="D93" s="86"/>
      <c r="E93" s="87"/>
      <c r="F93" s="86"/>
      <c r="G93" s="88"/>
    </row>
    <row r="94" spans="1:7" s="85" customFormat="1" ht="11.25" x14ac:dyDescent="0.25">
      <c r="A94" s="84"/>
      <c r="C94" s="84"/>
      <c r="D94" s="86"/>
      <c r="E94" s="87"/>
      <c r="F94" s="86"/>
      <c r="G94" s="88"/>
    </row>
    <row r="95" spans="1:7" s="85" customFormat="1" ht="11.25" x14ac:dyDescent="0.25">
      <c r="A95" s="84"/>
      <c r="C95" s="84"/>
      <c r="D95" s="86"/>
      <c r="E95" s="87"/>
      <c r="F95" s="86"/>
      <c r="G95" s="88"/>
    </row>
    <row r="96" spans="1:7" s="85" customFormat="1" ht="11.25" x14ac:dyDescent="0.25">
      <c r="A96" s="84"/>
      <c r="C96" s="84"/>
      <c r="D96" s="86"/>
      <c r="E96" s="87"/>
      <c r="F96" s="86"/>
      <c r="G96" s="88"/>
    </row>
    <row r="97" spans="1:7" s="85" customFormat="1" ht="11.25" x14ac:dyDescent="0.25">
      <c r="A97" s="84"/>
      <c r="C97" s="84"/>
      <c r="D97" s="86"/>
      <c r="E97" s="87"/>
      <c r="F97" s="86"/>
      <c r="G97" s="88"/>
    </row>
    <row r="98" spans="1:7" s="85" customFormat="1" ht="11.25" x14ac:dyDescent="0.25">
      <c r="A98" s="84"/>
      <c r="C98" s="84"/>
      <c r="D98" s="86"/>
      <c r="E98" s="87"/>
      <c r="F98" s="86"/>
      <c r="G98" s="88"/>
    </row>
    <row r="99" spans="1:7" s="85" customFormat="1" ht="11.25" x14ac:dyDescent="0.25">
      <c r="A99" s="84"/>
      <c r="C99" s="84"/>
      <c r="D99" s="86"/>
      <c r="E99" s="87"/>
      <c r="F99" s="86"/>
      <c r="G99" s="88"/>
    </row>
    <row r="100" spans="1:7" s="85" customFormat="1" ht="11.25" x14ac:dyDescent="0.25">
      <c r="A100" s="84"/>
      <c r="C100" s="84"/>
      <c r="D100" s="86"/>
      <c r="E100" s="87"/>
      <c r="F100" s="86"/>
      <c r="G100" s="88"/>
    </row>
    <row r="101" spans="1:7" s="85" customFormat="1" ht="11.25" x14ac:dyDescent="0.25">
      <c r="A101" s="84"/>
      <c r="C101" s="84"/>
      <c r="D101" s="86"/>
      <c r="E101" s="87"/>
      <c r="F101" s="86"/>
      <c r="G101" s="88"/>
    </row>
    <row r="102" spans="1:7" s="85" customFormat="1" ht="11.25" x14ac:dyDescent="0.25">
      <c r="A102" s="84"/>
      <c r="C102" s="84"/>
      <c r="D102" s="86"/>
      <c r="E102" s="87"/>
      <c r="F102" s="86"/>
      <c r="G102" s="88"/>
    </row>
    <row r="103" spans="1:7" s="85" customFormat="1" ht="11.25" x14ac:dyDescent="0.25">
      <c r="A103" s="84"/>
      <c r="C103" s="84"/>
      <c r="D103" s="86"/>
      <c r="E103" s="87"/>
      <c r="F103" s="86"/>
      <c r="G103" s="88"/>
    </row>
    <row r="104" spans="1:7" s="85" customFormat="1" ht="11.25" x14ac:dyDescent="0.25">
      <c r="A104" s="84"/>
      <c r="C104" s="84"/>
      <c r="D104" s="86"/>
      <c r="E104" s="87"/>
      <c r="F104" s="86"/>
      <c r="G104" s="88"/>
    </row>
    <row r="105" spans="1:7" s="85" customFormat="1" ht="11.25" x14ac:dyDescent="0.25">
      <c r="A105" s="84"/>
      <c r="C105" s="84"/>
      <c r="D105" s="86"/>
      <c r="E105" s="87"/>
      <c r="F105" s="86"/>
      <c r="G105" s="88"/>
    </row>
    <row r="106" spans="1:7" s="85" customFormat="1" ht="11.25" x14ac:dyDescent="0.25">
      <c r="A106" s="84"/>
      <c r="C106" s="84"/>
      <c r="D106" s="86"/>
      <c r="E106" s="87"/>
      <c r="F106" s="86"/>
      <c r="G106" s="88"/>
    </row>
    <row r="107" spans="1:7" s="85" customFormat="1" ht="11.25" x14ac:dyDescent="0.25">
      <c r="A107" s="84"/>
      <c r="C107" s="84"/>
      <c r="D107" s="86"/>
      <c r="E107" s="87"/>
      <c r="F107" s="86"/>
      <c r="G107" s="88"/>
    </row>
    <row r="108" spans="1:7" s="85" customFormat="1" ht="11.25" x14ac:dyDescent="0.25">
      <c r="A108" s="84"/>
      <c r="C108" s="84"/>
      <c r="D108" s="86"/>
      <c r="E108" s="87"/>
      <c r="F108" s="86"/>
      <c r="G108" s="88"/>
    </row>
    <row r="109" spans="1:7" s="85" customFormat="1" ht="11.25" x14ac:dyDescent="0.25">
      <c r="A109" s="84"/>
      <c r="C109" s="84"/>
      <c r="D109" s="86"/>
      <c r="E109" s="87"/>
      <c r="F109" s="86"/>
      <c r="G109" s="88"/>
    </row>
    <row r="110" spans="1:7" s="85" customFormat="1" ht="11.25" x14ac:dyDescent="0.25">
      <c r="A110" s="84"/>
      <c r="C110" s="84"/>
      <c r="D110" s="86"/>
      <c r="E110" s="87"/>
      <c r="F110" s="86"/>
      <c r="G110" s="88"/>
    </row>
    <row r="111" spans="1:7" s="85" customFormat="1" ht="11.25" x14ac:dyDescent="0.25">
      <c r="A111" s="84"/>
      <c r="C111" s="84"/>
      <c r="D111" s="86"/>
      <c r="E111" s="87"/>
      <c r="F111" s="86"/>
      <c r="G111" s="88"/>
    </row>
    <row r="112" spans="1:7" s="85" customFormat="1" ht="11.25" x14ac:dyDescent="0.25">
      <c r="A112" s="84"/>
      <c r="C112" s="84"/>
      <c r="D112" s="86"/>
      <c r="E112" s="87"/>
      <c r="F112" s="86"/>
      <c r="G112" s="88"/>
    </row>
    <row r="113" spans="1:7" s="85" customFormat="1" ht="11.25" x14ac:dyDescent="0.25">
      <c r="A113" s="84"/>
      <c r="C113" s="84"/>
      <c r="D113" s="86"/>
      <c r="E113" s="87"/>
      <c r="F113" s="86"/>
      <c r="G113" s="88"/>
    </row>
    <row r="114" spans="1:7" s="85" customFormat="1" ht="11.25" x14ac:dyDescent="0.25">
      <c r="A114" s="84"/>
      <c r="C114" s="84"/>
      <c r="D114" s="86"/>
      <c r="E114" s="87"/>
      <c r="F114" s="86"/>
      <c r="G114" s="88"/>
    </row>
    <row r="115" spans="1:7" s="85" customFormat="1" ht="11.25" x14ac:dyDescent="0.25">
      <c r="A115" s="84"/>
      <c r="C115" s="84"/>
      <c r="D115" s="86"/>
      <c r="E115" s="87"/>
      <c r="F115" s="86"/>
      <c r="G115" s="88"/>
    </row>
    <row r="116" spans="1:7" s="85" customFormat="1" ht="11.25" x14ac:dyDescent="0.25">
      <c r="A116" s="84"/>
      <c r="C116" s="84"/>
      <c r="D116" s="86"/>
      <c r="E116" s="87"/>
      <c r="F116" s="86"/>
      <c r="G116" s="88"/>
    </row>
    <row r="117" spans="1:7" s="85" customFormat="1" ht="11.25" x14ac:dyDescent="0.25">
      <c r="A117" s="84"/>
      <c r="C117" s="84"/>
      <c r="D117" s="86"/>
      <c r="E117" s="87"/>
      <c r="F117" s="86"/>
      <c r="G117" s="88"/>
    </row>
    <row r="118" spans="1:7" s="85" customFormat="1" ht="11.25" x14ac:dyDescent="0.25">
      <c r="A118" s="84"/>
      <c r="C118" s="84"/>
      <c r="D118" s="86"/>
      <c r="E118" s="87"/>
      <c r="F118" s="86"/>
      <c r="G118" s="88"/>
    </row>
    <row r="119" spans="1:7" s="85" customFormat="1" ht="11.25" x14ac:dyDescent="0.25">
      <c r="A119" s="84"/>
      <c r="C119" s="84"/>
      <c r="D119" s="86"/>
      <c r="E119" s="87"/>
      <c r="F119" s="86"/>
      <c r="G119" s="88"/>
    </row>
    <row r="120" spans="1:7" s="85" customFormat="1" ht="11.25" x14ac:dyDescent="0.25">
      <c r="A120" s="84"/>
      <c r="C120" s="84"/>
      <c r="D120" s="86"/>
      <c r="E120" s="87"/>
      <c r="F120" s="86"/>
      <c r="G120" s="88"/>
    </row>
    <row r="121" spans="1:7" s="85" customFormat="1" ht="11.25" x14ac:dyDescent="0.25">
      <c r="A121" s="84"/>
      <c r="C121" s="84"/>
      <c r="D121" s="86"/>
      <c r="E121" s="87"/>
      <c r="F121" s="86"/>
      <c r="G121" s="88"/>
    </row>
    <row r="122" spans="1:7" s="85" customFormat="1" ht="11.25" x14ac:dyDescent="0.25">
      <c r="A122" s="84"/>
      <c r="C122" s="84"/>
      <c r="D122" s="86"/>
      <c r="E122" s="87"/>
      <c r="F122" s="86"/>
      <c r="G122" s="88"/>
    </row>
    <row r="123" spans="1:7" s="85" customFormat="1" ht="11.25" x14ac:dyDescent="0.25">
      <c r="A123" s="84"/>
      <c r="C123" s="84"/>
      <c r="D123" s="86"/>
      <c r="E123" s="87"/>
      <c r="F123" s="86"/>
      <c r="G123" s="88"/>
    </row>
    <row r="124" spans="1:7" s="85" customFormat="1" ht="11.25" x14ac:dyDescent="0.25">
      <c r="A124" s="84"/>
      <c r="C124" s="84"/>
      <c r="D124" s="86"/>
      <c r="E124" s="87"/>
      <c r="F124" s="86"/>
      <c r="G124" s="88"/>
    </row>
    <row r="125" spans="1:7" s="85" customFormat="1" ht="11.25" x14ac:dyDescent="0.25">
      <c r="A125" s="84"/>
      <c r="C125" s="84"/>
      <c r="D125" s="86"/>
      <c r="E125" s="87"/>
      <c r="F125" s="86"/>
      <c r="G125" s="88"/>
    </row>
    <row r="126" spans="1:7" s="85" customFormat="1" ht="11.25" x14ac:dyDescent="0.25">
      <c r="A126" s="84"/>
      <c r="C126" s="84"/>
      <c r="D126" s="86"/>
      <c r="E126" s="87"/>
      <c r="F126" s="86"/>
      <c r="G126" s="88"/>
    </row>
    <row r="127" spans="1:7" s="85" customFormat="1" ht="11.25" x14ac:dyDescent="0.25">
      <c r="A127" s="84"/>
      <c r="C127" s="84"/>
      <c r="D127" s="86"/>
      <c r="E127" s="87"/>
      <c r="F127" s="86"/>
      <c r="G127" s="88"/>
    </row>
    <row r="128" spans="1:7" s="85" customFormat="1" ht="11.25" x14ac:dyDescent="0.25">
      <c r="A128" s="84"/>
      <c r="C128" s="84"/>
      <c r="D128" s="86"/>
      <c r="E128" s="87"/>
      <c r="F128" s="86"/>
      <c r="G128" s="88"/>
    </row>
    <row r="129" spans="1:7" s="85" customFormat="1" ht="11.25" x14ac:dyDescent="0.25">
      <c r="A129" s="84"/>
      <c r="C129" s="84"/>
      <c r="D129" s="86"/>
      <c r="E129" s="87"/>
      <c r="F129" s="86"/>
      <c r="G129" s="88"/>
    </row>
    <row r="130" spans="1:7" s="85" customFormat="1" ht="11.25" x14ac:dyDescent="0.25">
      <c r="A130" s="84"/>
      <c r="C130" s="84"/>
      <c r="D130" s="86"/>
      <c r="E130" s="87"/>
      <c r="F130" s="86"/>
      <c r="G130" s="88"/>
    </row>
    <row r="131" spans="1:7" s="85" customFormat="1" ht="11.25" x14ac:dyDescent="0.25">
      <c r="A131" s="84"/>
      <c r="C131" s="84"/>
      <c r="D131" s="86"/>
      <c r="E131" s="87"/>
      <c r="F131" s="86"/>
      <c r="G131" s="88"/>
    </row>
    <row r="132" spans="1:7" s="85" customFormat="1" ht="11.25" x14ac:dyDescent="0.25">
      <c r="A132" s="84"/>
      <c r="C132" s="84"/>
      <c r="D132" s="86"/>
      <c r="E132" s="87"/>
      <c r="F132" s="86"/>
      <c r="G132" s="88"/>
    </row>
    <row r="133" spans="1:7" s="85" customFormat="1" ht="11.25" x14ac:dyDescent="0.25">
      <c r="A133" s="84"/>
      <c r="C133" s="84"/>
      <c r="D133" s="86"/>
      <c r="E133" s="87"/>
      <c r="F133" s="86"/>
      <c r="G133" s="88"/>
    </row>
    <row r="134" spans="1:7" s="85" customFormat="1" ht="11.25" x14ac:dyDescent="0.25">
      <c r="A134" s="84"/>
      <c r="C134" s="84"/>
      <c r="D134" s="86"/>
      <c r="E134" s="87"/>
      <c r="F134" s="86"/>
      <c r="G134" s="88"/>
    </row>
    <row r="135" spans="1:7" s="85" customFormat="1" ht="11.25" x14ac:dyDescent="0.25">
      <c r="A135" s="84"/>
      <c r="C135" s="84"/>
      <c r="D135" s="86"/>
      <c r="E135" s="87"/>
      <c r="F135" s="86"/>
      <c r="G135" s="88"/>
    </row>
    <row r="136" spans="1:7" s="85" customFormat="1" ht="11.25" x14ac:dyDescent="0.25">
      <c r="A136" s="84"/>
      <c r="C136" s="84"/>
      <c r="D136" s="86"/>
      <c r="E136" s="87"/>
      <c r="F136" s="86"/>
      <c r="G136" s="88"/>
    </row>
    <row r="137" spans="1:7" s="85" customFormat="1" ht="11.25" x14ac:dyDescent="0.25">
      <c r="A137" s="84"/>
      <c r="C137" s="84"/>
      <c r="D137" s="86"/>
      <c r="E137" s="87"/>
      <c r="F137" s="86"/>
      <c r="G137" s="88"/>
    </row>
    <row r="138" spans="1:7" s="85" customFormat="1" ht="11.25" x14ac:dyDescent="0.25">
      <c r="A138" s="84"/>
      <c r="C138" s="84"/>
      <c r="D138" s="86"/>
      <c r="E138" s="87"/>
      <c r="F138" s="86"/>
      <c r="G138" s="88"/>
    </row>
    <row r="139" spans="1:7" s="85" customFormat="1" ht="11.25" x14ac:dyDescent="0.25">
      <c r="A139" s="84"/>
      <c r="C139" s="84"/>
      <c r="D139" s="86"/>
      <c r="E139" s="87"/>
      <c r="F139" s="86"/>
      <c r="G139" s="88"/>
    </row>
    <row r="140" spans="1:7" s="85" customFormat="1" ht="11.25" x14ac:dyDescent="0.25">
      <c r="A140" s="84"/>
      <c r="C140" s="84"/>
      <c r="D140" s="86"/>
      <c r="E140" s="87"/>
      <c r="F140" s="86"/>
      <c r="G140" s="88"/>
    </row>
    <row r="141" spans="1:7" s="85" customFormat="1" ht="11.25" x14ac:dyDescent="0.25">
      <c r="A141" s="84"/>
      <c r="C141" s="84"/>
      <c r="D141" s="86"/>
      <c r="E141" s="87"/>
      <c r="F141" s="86"/>
      <c r="G141" s="88"/>
    </row>
    <row r="142" spans="1:7" s="85" customFormat="1" ht="11.25" x14ac:dyDescent="0.25">
      <c r="A142" s="84"/>
      <c r="C142" s="84"/>
      <c r="D142" s="86"/>
      <c r="E142" s="87"/>
      <c r="F142" s="86"/>
      <c r="G142" s="88"/>
    </row>
    <row r="143" spans="1:7" s="85" customFormat="1" ht="11.25" x14ac:dyDescent="0.25">
      <c r="A143" s="84"/>
      <c r="C143" s="84"/>
      <c r="D143" s="86"/>
      <c r="E143" s="87"/>
      <c r="F143" s="86"/>
      <c r="G143" s="88"/>
    </row>
    <row r="144" spans="1:7" s="85" customFormat="1" ht="11.25" x14ac:dyDescent="0.25">
      <c r="A144" s="84"/>
      <c r="C144" s="84"/>
      <c r="D144" s="86"/>
      <c r="E144" s="87"/>
      <c r="F144" s="86"/>
      <c r="G144" s="88"/>
    </row>
    <row r="145" spans="1:7" s="85" customFormat="1" ht="11.25" x14ac:dyDescent="0.25">
      <c r="A145" s="84"/>
      <c r="C145" s="84"/>
      <c r="D145" s="86"/>
      <c r="E145" s="87"/>
      <c r="F145" s="86"/>
      <c r="G145" s="88"/>
    </row>
    <row r="146" spans="1:7" s="85" customFormat="1" ht="11.25" x14ac:dyDescent="0.25">
      <c r="A146" s="84"/>
      <c r="C146" s="84"/>
      <c r="D146" s="86"/>
      <c r="E146" s="87"/>
      <c r="F146" s="86"/>
      <c r="G146" s="88"/>
    </row>
    <row r="147" spans="1:7" s="85" customFormat="1" ht="11.25" x14ac:dyDescent="0.25">
      <c r="A147" s="84"/>
      <c r="C147" s="84"/>
      <c r="D147" s="86"/>
      <c r="E147" s="87"/>
      <c r="F147" s="86"/>
      <c r="G147" s="88"/>
    </row>
    <row r="148" spans="1:7" s="85" customFormat="1" ht="11.25" x14ac:dyDescent="0.25">
      <c r="A148" s="84"/>
      <c r="C148" s="84"/>
      <c r="D148" s="86"/>
      <c r="E148" s="87"/>
      <c r="F148" s="86"/>
      <c r="G148" s="88"/>
    </row>
    <row r="149" spans="1:7" s="85" customFormat="1" ht="11.25" x14ac:dyDescent="0.25">
      <c r="A149" s="84"/>
      <c r="C149" s="84"/>
      <c r="D149" s="86"/>
      <c r="E149" s="87"/>
      <c r="F149" s="86"/>
      <c r="G149" s="88"/>
    </row>
    <row r="150" spans="1:7" s="85" customFormat="1" ht="11.25" x14ac:dyDescent="0.25">
      <c r="A150" s="84"/>
      <c r="C150" s="84"/>
      <c r="D150" s="86"/>
      <c r="E150" s="87"/>
      <c r="F150" s="86"/>
      <c r="G150" s="88"/>
    </row>
    <row r="151" spans="1:7" s="85" customFormat="1" ht="11.25" x14ac:dyDescent="0.25">
      <c r="A151" s="84"/>
      <c r="C151" s="84"/>
      <c r="D151" s="86"/>
      <c r="E151" s="87"/>
      <c r="F151" s="86"/>
      <c r="G151" s="88"/>
    </row>
    <row r="152" spans="1:7" s="85" customFormat="1" ht="11.25" x14ac:dyDescent="0.25">
      <c r="A152" s="84"/>
      <c r="C152" s="84"/>
      <c r="D152" s="86"/>
      <c r="E152" s="87"/>
      <c r="F152" s="86"/>
      <c r="G152" s="88"/>
    </row>
    <row r="153" spans="1:7" s="85" customFormat="1" ht="11.25" x14ac:dyDescent="0.25">
      <c r="A153" s="84"/>
      <c r="C153" s="84"/>
      <c r="D153" s="86"/>
      <c r="E153" s="87"/>
      <c r="F153" s="86"/>
      <c r="G153" s="88"/>
    </row>
    <row r="154" spans="1:7" s="85" customFormat="1" ht="11.25" x14ac:dyDescent="0.25">
      <c r="A154" s="84"/>
      <c r="C154" s="84"/>
      <c r="D154" s="86"/>
      <c r="E154" s="87"/>
      <c r="F154" s="86"/>
      <c r="G154" s="88"/>
    </row>
    <row r="155" spans="1:7" s="85" customFormat="1" ht="11.25" x14ac:dyDescent="0.25">
      <c r="A155" s="84"/>
      <c r="C155" s="84"/>
      <c r="D155" s="86"/>
      <c r="E155" s="87"/>
      <c r="F155" s="86"/>
      <c r="G155" s="88"/>
    </row>
    <row r="156" spans="1:7" s="85" customFormat="1" ht="11.25" x14ac:dyDescent="0.25">
      <c r="A156" s="84"/>
      <c r="C156" s="84"/>
      <c r="D156" s="86"/>
      <c r="E156" s="87"/>
      <c r="F156" s="86"/>
      <c r="G156" s="88"/>
    </row>
    <row r="157" spans="1:7" s="85" customFormat="1" ht="11.25" x14ac:dyDescent="0.25">
      <c r="A157" s="84"/>
      <c r="C157" s="84"/>
      <c r="D157" s="86"/>
      <c r="E157" s="87"/>
      <c r="F157" s="86"/>
      <c r="G157" s="88"/>
    </row>
    <row r="158" spans="1:7" s="85" customFormat="1" ht="11.25" x14ac:dyDescent="0.25">
      <c r="A158" s="84"/>
      <c r="C158" s="84"/>
      <c r="D158" s="86"/>
      <c r="E158" s="87"/>
      <c r="F158" s="86"/>
      <c r="G158" s="88"/>
    </row>
    <row r="159" spans="1:7" s="85" customFormat="1" ht="11.25" x14ac:dyDescent="0.25">
      <c r="A159" s="84"/>
      <c r="C159" s="84"/>
      <c r="D159" s="86"/>
      <c r="E159" s="87"/>
      <c r="F159" s="86"/>
      <c r="G159" s="88"/>
    </row>
    <row r="160" spans="1:7" s="85" customFormat="1" ht="11.25" x14ac:dyDescent="0.25">
      <c r="A160" s="84"/>
      <c r="C160" s="84"/>
      <c r="D160" s="86"/>
      <c r="E160" s="87"/>
      <c r="F160" s="86"/>
      <c r="G160" s="88"/>
    </row>
    <row r="161" spans="1:7" s="85" customFormat="1" ht="11.25" x14ac:dyDescent="0.25">
      <c r="A161" s="84"/>
      <c r="C161" s="84"/>
      <c r="D161" s="86"/>
      <c r="E161" s="87"/>
      <c r="F161" s="86"/>
      <c r="G161" s="88"/>
    </row>
    <row r="162" spans="1:7" s="85" customFormat="1" ht="11.25" x14ac:dyDescent="0.25">
      <c r="A162" s="84"/>
      <c r="C162" s="84"/>
      <c r="D162" s="86"/>
      <c r="E162" s="87"/>
      <c r="F162" s="86"/>
      <c r="G162" s="88"/>
    </row>
    <row r="163" spans="1:7" s="85" customFormat="1" ht="11.25" x14ac:dyDescent="0.25">
      <c r="A163" s="84"/>
      <c r="C163" s="84"/>
      <c r="D163" s="86"/>
      <c r="E163" s="87"/>
      <c r="F163" s="86"/>
      <c r="G163" s="88"/>
    </row>
    <row r="164" spans="1:7" s="85" customFormat="1" ht="11.25" x14ac:dyDescent="0.25">
      <c r="A164" s="84"/>
      <c r="C164" s="84"/>
      <c r="D164" s="86"/>
      <c r="E164" s="87"/>
      <c r="F164" s="86"/>
      <c r="G164" s="88"/>
    </row>
    <row r="165" spans="1:7" s="85" customFormat="1" ht="11.25" x14ac:dyDescent="0.25">
      <c r="A165" s="84"/>
      <c r="C165" s="84"/>
      <c r="D165" s="86"/>
      <c r="E165" s="87"/>
      <c r="F165" s="86"/>
      <c r="G165" s="88"/>
    </row>
    <row r="166" spans="1:7" s="85" customFormat="1" ht="11.25" x14ac:dyDescent="0.25">
      <c r="A166" s="84"/>
      <c r="C166" s="84"/>
      <c r="D166" s="86"/>
      <c r="E166" s="87"/>
      <c r="F166" s="86"/>
      <c r="G166" s="88"/>
    </row>
    <row r="167" spans="1:7" s="85" customFormat="1" ht="11.25" x14ac:dyDescent="0.25">
      <c r="A167" s="84"/>
      <c r="C167" s="84"/>
      <c r="D167" s="86"/>
      <c r="E167" s="87"/>
      <c r="F167" s="86"/>
      <c r="G167" s="88"/>
    </row>
    <row r="168" spans="1:7" s="85" customFormat="1" ht="11.25" x14ac:dyDescent="0.25">
      <c r="A168" s="84"/>
      <c r="C168" s="84"/>
      <c r="D168" s="86"/>
      <c r="E168" s="87"/>
      <c r="F168" s="86"/>
      <c r="G168" s="88"/>
    </row>
    <row r="169" spans="1:7" s="85" customFormat="1" ht="11.25" x14ac:dyDescent="0.25">
      <c r="A169" s="84"/>
      <c r="C169" s="84"/>
      <c r="D169" s="86"/>
      <c r="E169" s="87"/>
      <c r="F169" s="86"/>
      <c r="G169" s="88"/>
    </row>
    <row r="170" spans="1:7" s="85" customFormat="1" ht="11.25" x14ac:dyDescent="0.25">
      <c r="A170" s="84"/>
      <c r="C170" s="84"/>
      <c r="D170" s="86"/>
      <c r="E170" s="87"/>
      <c r="F170" s="86"/>
      <c r="G170" s="88"/>
    </row>
    <row r="171" spans="1:7" s="85" customFormat="1" ht="11.25" x14ac:dyDescent="0.25">
      <c r="A171" s="84"/>
      <c r="C171" s="84"/>
      <c r="D171" s="86"/>
      <c r="E171" s="87"/>
      <c r="F171" s="86"/>
      <c r="G171" s="88"/>
    </row>
    <row r="172" spans="1:7" s="85" customFormat="1" ht="11.25" x14ac:dyDescent="0.25">
      <c r="A172" s="84"/>
      <c r="C172" s="84"/>
      <c r="D172" s="86"/>
      <c r="E172" s="87"/>
      <c r="F172" s="86"/>
      <c r="G172" s="88"/>
    </row>
    <row r="173" spans="1:7" s="85" customFormat="1" ht="11.25" x14ac:dyDescent="0.25">
      <c r="A173" s="84"/>
      <c r="C173" s="84"/>
      <c r="D173" s="86"/>
      <c r="E173" s="87"/>
      <c r="F173" s="86"/>
      <c r="G173" s="88"/>
    </row>
    <row r="174" spans="1:7" s="85" customFormat="1" ht="11.25" x14ac:dyDescent="0.25">
      <c r="A174" s="84"/>
      <c r="C174" s="84"/>
      <c r="D174" s="86"/>
      <c r="E174" s="87"/>
      <c r="F174" s="86"/>
      <c r="G174" s="88"/>
    </row>
    <row r="175" spans="1:7" s="85" customFormat="1" ht="11.25" x14ac:dyDescent="0.25">
      <c r="A175" s="84"/>
      <c r="C175" s="84"/>
      <c r="D175" s="86"/>
      <c r="E175" s="87"/>
      <c r="F175" s="86"/>
      <c r="G175" s="88"/>
    </row>
    <row r="176" spans="1:7" s="85" customFormat="1" ht="11.25" x14ac:dyDescent="0.25">
      <c r="A176" s="84"/>
      <c r="C176" s="84"/>
      <c r="D176" s="86"/>
      <c r="E176" s="87"/>
      <c r="F176" s="86"/>
      <c r="G176" s="88"/>
    </row>
    <row r="177" spans="1:7" s="85" customFormat="1" ht="11.25" x14ac:dyDescent="0.25">
      <c r="A177" s="84"/>
      <c r="C177" s="84"/>
      <c r="D177" s="86"/>
      <c r="E177" s="87"/>
      <c r="F177" s="86"/>
      <c r="G177" s="88"/>
    </row>
    <row r="178" spans="1:7" s="85" customFormat="1" ht="11.25" x14ac:dyDescent="0.25">
      <c r="A178" s="84"/>
      <c r="C178" s="84"/>
      <c r="D178" s="86"/>
      <c r="E178" s="87"/>
      <c r="F178" s="86"/>
      <c r="G178" s="88"/>
    </row>
    <row r="179" spans="1:7" s="85" customFormat="1" ht="11.25" x14ac:dyDescent="0.25">
      <c r="A179" s="84"/>
      <c r="C179" s="84"/>
      <c r="D179" s="86"/>
      <c r="E179" s="87"/>
      <c r="F179" s="86"/>
      <c r="G179" s="88"/>
    </row>
    <row r="180" spans="1:7" s="85" customFormat="1" ht="11.25" x14ac:dyDescent="0.25">
      <c r="A180" s="84"/>
      <c r="C180" s="84"/>
      <c r="D180" s="86"/>
      <c r="E180" s="87"/>
      <c r="F180" s="86"/>
      <c r="G180" s="88"/>
    </row>
    <row r="181" spans="1:7" s="85" customFormat="1" ht="11.25" x14ac:dyDescent="0.25">
      <c r="A181" s="84"/>
      <c r="C181" s="84"/>
      <c r="D181" s="86"/>
      <c r="E181" s="87"/>
      <c r="F181" s="86"/>
      <c r="G181" s="88"/>
    </row>
    <row r="182" spans="1:7" s="85" customFormat="1" ht="11.25" x14ac:dyDescent="0.25">
      <c r="A182" s="84"/>
      <c r="C182" s="84"/>
      <c r="D182" s="86"/>
      <c r="E182" s="87"/>
      <c r="F182" s="86"/>
      <c r="G182" s="88"/>
    </row>
    <row r="183" spans="1:7" s="85" customFormat="1" ht="11.25" x14ac:dyDescent="0.25">
      <c r="A183" s="84"/>
      <c r="C183" s="84"/>
      <c r="D183" s="86"/>
      <c r="E183" s="87"/>
      <c r="F183" s="86"/>
      <c r="G183" s="88"/>
    </row>
    <row r="184" spans="1:7" s="85" customFormat="1" ht="11.25" x14ac:dyDescent="0.25">
      <c r="A184" s="84"/>
      <c r="C184" s="84"/>
      <c r="D184" s="86"/>
      <c r="E184" s="87"/>
      <c r="F184" s="86"/>
      <c r="G184" s="88"/>
    </row>
    <row r="185" spans="1:7" s="85" customFormat="1" ht="11.25" x14ac:dyDescent="0.25">
      <c r="A185" s="84"/>
      <c r="C185" s="84"/>
      <c r="D185" s="86"/>
      <c r="E185" s="87"/>
      <c r="F185" s="86"/>
      <c r="G185" s="88"/>
    </row>
    <row r="186" spans="1:7" s="85" customFormat="1" ht="11.25" x14ac:dyDescent="0.25">
      <c r="A186" s="84"/>
      <c r="C186" s="84"/>
      <c r="D186" s="86"/>
      <c r="E186" s="87"/>
      <c r="F186" s="86"/>
      <c r="G186" s="88"/>
    </row>
    <row r="187" spans="1:7" s="85" customFormat="1" ht="11.25" x14ac:dyDescent="0.25">
      <c r="A187" s="84"/>
      <c r="C187" s="84"/>
      <c r="D187" s="86"/>
      <c r="E187" s="87"/>
      <c r="F187" s="86"/>
      <c r="G187" s="88"/>
    </row>
    <row r="188" spans="1:7" s="85" customFormat="1" ht="11.25" x14ac:dyDescent="0.25">
      <c r="A188" s="84"/>
      <c r="C188" s="84"/>
      <c r="D188" s="86"/>
      <c r="E188" s="87"/>
      <c r="F188" s="86"/>
      <c r="G188" s="88"/>
    </row>
    <row r="189" spans="1:7" s="85" customFormat="1" ht="11.25" x14ac:dyDescent="0.25">
      <c r="A189" s="84"/>
      <c r="C189" s="84"/>
      <c r="D189" s="86"/>
      <c r="E189" s="87"/>
      <c r="F189" s="86"/>
      <c r="G189" s="88"/>
    </row>
    <row r="190" spans="1:7" s="85" customFormat="1" ht="11.25" x14ac:dyDescent="0.25">
      <c r="A190" s="84"/>
      <c r="C190" s="84"/>
      <c r="D190" s="86"/>
      <c r="E190" s="87"/>
      <c r="F190" s="86"/>
      <c r="G190" s="88"/>
    </row>
    <row r="191" spans="1:7" s="85" customFormat="1" ht="11.25" x14ac:dyDescent="0.25">
      <c r="A191" s="84"/>
      <c r="C191" s="84"/>
      <c r="D191" s="86"/>
      <c r="E191" s="87"/>
      <c r="F191" s="86"/>
      <c r="G191" s="88"/>
    </row>
    <row r="192" spans="1:7" s="85" customFormat="1" ht="11.25" x14ac:dyDescent="0.25">
      <c r="A192" s="84"/>
      <c r="C192" s="84"/>
      <c r="D192" s="86"/>
      <c r="E192" s="87"/>
      <c r="F192" s="86"/>
      <c r="G192" s="88"/>
    </row>
    <row r="193" spans="1:7" s="85" customFormat="1" ht="11.25" x14ac:dyDescent="0.25">
      <c r="A193" s="84"/>
      <c r="C193" s="84"/>
      <c r="D193" s="86"/>
      <c r="E193" s="87"/>
      <c r="F193" s="86"/>
      <c r="G193" s="88"/>
    </row>
    <row r="194" spans="1:7" s="85" customFormat="1" ht="11.25" x14ac:dyDescent="0.25">
      <c r="A194" s="84"/>
      <c r="C194" s="84"/>
      <c r="D194" s="86"/>
      <c r="E194" s="87"/>
      <c r="F194" s="86"/>
      <c r="G194" s="88"/>
    </row>
    <row r="195" spans="1:7" s="85" customFormat="1" ht="11.25" x14ac:dyDescent="0.25">
      <c r="A195" s="84"/>
      <c r="C195" s="84"/>
      <c r="D195" s="86"/>
      <c r="E195" s="87"/>
      <c r="F195" s="86"/>
      <c r="G195" s="88"/>
    </row>
    <row r="196" spans="1:7" s="85" customFormat="1" ht="11.25" x14ac:dyDescent="0.25">
      <c r="A196" s="84"/>
      <c r="C196" s="84"/>
      <c r="D196" s="86"/>
      <c r="E196" s="87"/>
      <c r="F196" s="86"/>
      <c r="G196" s="88"/>
    </row>
    <row r="197" spans="1:7" s="85" customFormat="1" ht="11.25" x14ac:dyDescent="0.25">
      <c r="A197" s="84"/>
      <c r="C197" s="84"/>
      <c r="D197" s="86"/>
      <c r="E197" s="87"/>
      <c r="F197" s="86"/>
      <c r="G197" s="88"/>
    </row>
    <row r="198" spans="1:7" s="85" customFormat="1" ht="11.25" x14ac:dyDescent="0.25">
      <c r="A198" s="84"/>
      <c r="C198" s="84"/>
      <c r="D198" s="86"/>
      <c r="E198" s="87"/>
      <c r="F198" s="86"/>
      <c r="G198" s="88"/>
    </row>
    <row r="199" spans="1:7" s="85" customFormat="1" ht="11.25" x14ac:dyDescent="0.25">
      <c r="A199" s="84"/>
      <c r="C199" s="84"/>
      <c r="D199" s="86"/>
      <c r="E199" s="87"/>
      <c r="F199" s="86"/>
      <c r="G199" s="88"/>
    </row>
    <row r="200" spans="1:7" s="85" customFormat="1" ht="11.25" x14ac:dyDescent="0.25">
      <c r="A200" s="84"/>
      <c r="C200" s="84"/>
      <c r="D200" s="86"/>
      <c r="E200" s="87"/>
      <c r="F200" s="86"/>
      <c r="G200" s="88"/>
    </row>
    <row r="201" spans="1:7" s="85" customFormat="1" ht="11.25" x14ac:dyDescent="0.25">
      <c r="A201" s="84"/>
      <c r="C201" s="84"/>
      <c r="D201" s="86"/>
      <c r="E201" s="87"/>
      <c r="F201" s="86"/>
      <c r="G201" s="88"/>
    </row>
    <row r="202" spans="1:7" s="85" customFormat="1" ht="11.25" x14ac:dyDescent="0.25">
      <c r="A202" s="84"/>
      <c r="C202" s="84"/>
      <c r="D202" s="86"/>
      <c r="E202" s="87"/>
      <c r="F202" s="86"/>
      <c r="G202" s="88"/>
    </row>
    <row r="203" spans="1:7" s="85" customFormat="1" ht="11.25" x14ac:dyDescent="0.25">
      <c r="A203" s="84"/>
      <c r="C203" s="84"/>
      <c r="D203" s="86"/>
      <c r="E203" s="87"/>
      <c r="F203" s="86"/>
      <c r="G203" s="88"/>
    </row>
    <row r="204" spans="1:7" s="85" customFormat="1" ht="11.25" x14ac:dyDescent="0.25">
      <c r="A204" s="84"/>
      <c r="C204" s="84"/>
      <c r="D204" s="86"/>
      <c r="E204" s="87"/>
      <c r="F204" s="86"/>
      <c r="G204" s="88"/>
    </row>
    <row r="205" spans="1:7" s="85" customFormat="1" ht="11.25" x14ac:dyDescent="0.25">
      <c r="A205" s="84"/>
      <c r="C205" s="84"/>
      <c r="D205" s="86"/>
      <c r="E205" s="87"/>
      <c r="F205" s="86"/>
      <c r="G205" s="88"/>
    </row>
    <row r="206" spans="1:7" s="85" customFormat="1" ht="11.25" x14ac:dyDescent="0.25">
      <c r="A206" s="84"/>
      <c r="C206" s="84"/>
      <c r="D206" s="86"/>
      <c r="E206" s="87"/>
      <c r="F206" s="86"/>
      <c r="G206" s="88"/>
    </row>
    <row r="207" spans="1:7" s="85" customFormat="1" ht="11.25" x14ac:dyDescent="0.25">
      <c r="A207" s="84"/>
      <c r="C207" s="84"/>
      <c r="D207" s="86"/>
      <c r="E207" s="87"/>
      <c r="F207" s="86"/>
      <c r="G207" s="88"/>
    </row>
    <row r="208" spans="1:7" s="85" customFormat="1" ht="11.25" x14ac:dyDescent="0.25">
      <c r="A208" s="84"/>
      <c r="C208" s="84"/>
      <c r="D208" s="86"/>
      <c r="E208" s="87"/>
      <c r="F208" s="86"/>
      <c r="G208" s="88"/>
    </row>
    <row r="209" spans="1:7" s="85" customFormat="1" ht="11.25" x14ac:dyDescent="0.25">
      <c r="A209" s="84"/>
      <c r="C209" s="84"/>
      <c r="D209" s="86"/>
      <c r="E209" s="87"/>
      <c r="F209" s="86"/>
      <c r="G209" s="88"/>
    </row>
    <row r="210" spans="1:7" s="85" customFormat="1" ht="11.25" x14ac:dyDescent="0.25">
      <c r="A210" s="84"/>
      <c r="C210" s="84"/>
      <c r="D210" s="86"/>
      <c r="E210" s="87"/>
      <c r="F210" s="86"/>
      <c r="G210" s="88"/>
    </row>
    <row r="211" spans="1:7" s="85" customFormat="1" ht="11.25" x14ac:dyDescent="0.25">
      <c r="A211" s="84"/>
      <c r="C211" s="84"/>
      <c r="D211" s="86"/>
      <c r="E211" s="87"/>
      <c r="F211" s="86"/>
      <c r="G211" s="88"/>
    </row>
    <row r="212" spans="1:7" s="85" customFormat="1" ht="11.25" x14ac:dyDescent="0.25">
      <c r="A212" s="84"/>
      <c r="C212" s="84"/>
      <c r="D212" s="86"/>
      <c r="E212" s="87"/>
      <c r="F212" s="86"/>
      <c r="G212" s="88"/>
    </row>
    <row r="213" spans="1:7" s="85" customFormat="1" ht="11.25" x14ac:dyDescent="0.25">
      <c r="A213" s="84"/>
      <c r="C213" s="84"/>
      <c r="D213" s="86"/>
      <c r="E213" s="87"/>
      <c r="F213" s="86"/>
      <c r="G213" s="88"/>
    </row>
    <row r="214" spans="1:7" s="85" customFormat="1" ht="11.25" x14ac:dyDescent="0.25">
      <c r="A214" s="84"/>
      <c r="C214" s="84"/>
      <c r="D214" s="86"/>
      <c r="E214" s="87"/>
      <c r="F214" s="86"/>
      <c r="G214" s="88"/>
    </row>
    <row r="215" spans="1:7" s="85" customFormat="1" ht="11.25" x14ac:dyDescent="0.25">
      <c r="A215" s="84"/>
      <c r="C215" s="84"/>
      <c r="D215" s="86"/>
      <c r="E215" s="87"/>
      <c r="F215" s="86"/>
      <c r="G215" s="88"/>
    </row>
    <row r="216" spans="1:7" s="85" customFormat="1" ht="11.25" x14ac:dyDescent="0.25">
      <c r="A216" s="84"/>
      <c r="C216" s="84"/>
      <c r="D216" s="86"/>
      <c r="E216" s="87"/>
      <c r="F216" s="86"/>
      <c r="G216" s="88"/>
    </row>
    <row r="217" spans="1:7" s="85" customFormat="1" ht="11.25" x14ac:dyDescent="0.25">
      <c r="A217" s="84"/>
      <c r="C217" s="84"/>
      <c r="D217" s="86"/>
      <c r="E217" s="87"/>
      <c r="F217" s="86"/>
      <c r="G217" s="88"/>
    </row>
    <row r="218" spans="1:7" s="85" customFormat="1" ht="11.25" x14ac:dyDescent="0.25">
      <c r="A218" s="84"/>
      <c r="C218" s="84"/>
      <c r="D218" s="86"/>
      <c r="E218" s="87"/>
      <c r="F218" s="86"/>
      <c r="G218" s="88"/>
    </row>
    <row r="219" spans="1:7" s="85" customFormat="1" ht="11.25" x14ac:dyDescent="0.25">
      <c r="A219" s="84"/>
      <c r="C219" s="84"/>
      <c r="D219" s="86"/>
      <c r="E219" s="87"/>
      <c r="F219" s="86"/>
      <c r="G219" s="88"/>
    </row>
    <row r="220" spans="1:7" s="85" customFormat="1" ht="11.25" x14ac:dyDescent="0.25">
      <c r="A220" s="84"/>
      <c r="C220" s="84"/>
      <c r="D220" s="86"/>
      <c r="E220" s="87"/>
      <c r="F220" s="86"/>
      <c r="G220" s="88"/>
    </row>
    <row r="221" spans="1:7" s="85" customFormat="1" ht="11.25" x14ac:dyDescent="0.25">
      <c r="A221" s="84"/>
      <c r="C221" s="84"/>
      <c r="D221" s="86"/>
      <c r="E221" s="87"/>
      <c r="F221" s="86"/>
      <c r="G221" s="88"/>
    </row>
    <row r="222" spans="1:7" s="85" customFormat="1" ht="11.25" x14ac:dyDescent="0.25">
      <c r="A222" s="84"/>
      <c r="C222" s="84"/>
      <c r="D222" s="86"/>
      <c r="E222" s="87"/>
      <c r="F222" s="86"/>
      <c r="G222" s="88"/>
    </row>
    <row r="223" spans="1:7" s="85" customFormat="1" ht="11.25" x14ac:dyDescent="0.25">
      <c r="A223" s="84"/>
      <c r="C223" s="84"/>
      <c r="D223" s="86"/>
      <c r="E223" s="87"/>
      <c r="F223" s="86"/>
      <c r="G223" s="88"/>
    </row>
    <row r="224" spans="1:7" s="85" customFormat="1" ht="11.25" x14ac:dyDescent="0.25">
      <c r="A224" s="84"/>
      <c r="C224" s="84"/>
      <c r="D224" s="86"/>
      <c r="E224" s="87"/>
      <c r="F224" s="86"/>
      <c r="G224" s="88"/>
    </row>
    <row r="225" spans="1:7" s="85" customFormat="1" ht="11.25" x14ac:dyDescent="0.25">
      <c r="A225" s="84"/>
      <c r="C225" s="84"/>
      <c r="D225" s="86"/>
      <c r="E225" s="87"/>
      <c r="F225" s="86"/>
      <c r="G225" s="88"/>
    </row>
    <row r="226" spans="1:7" s="85" customFormat="1" ht="11.25" x14ac:dyDescent="0.25">
      <c r="A226" s="84"/>
      <c r="C226" s="84"/>
      <c r="D226" s="86"/>
      <c r="E226" s="87"/>
      <c r="F226" s="86"/>
      <c r="G226" s="88"/>
    </row>
    <row r="227" spans="1:7" s="85" customFormat="1" ht="11.25" x14ac:dyDescent="0.25">
      <c r="A227" s="84"/>
      <c r="C227" s="84"/>
      <c r="D227" s="86"/>
      <c r="E227" s="87"/>
      <c r="F227" s="86"/>
      <c r="G227" s="88"/>
    </row>
    <row r="228" spans="1:7" s="85" customFormat="1" ht="11.25" x14ac:dyDescent="0.25">
      <c r="A228" s="84"/>
      <c r="C228" s="84"/>
      <c r="D228" s="86"/>
      <c r="E228" s="87"/>
      <c r="F228" s="86"/>
      <c r="G228" s="88"/>
    </row>
    <row r="229" spans="1:7" s="85" customFormat="1" ht="11.25" x14ac:dyDescent="0.25">
      <c r="A229" s="84"/>
      <c r="C229" s="84"/>
      <c r="D229" s="86"/>
      <c r="E229" s="87"/>
      <c r="F229" s="86"/>
      <c r="G229" s="88"/>
    </row>
    <row r="230" spans="1:7" s="85" customFormat="1" ht="11.25" x14ac:dyDescent="0.25">
      <c r="A230" s="84"/>
      <c r="C230" s="84"/>
      <c r="D230" s="86"/>
      <c r="E230" s="87"/>
      <c r="F230" s="86"/>
      <c r="G230" s="88"/>
    </row>
    <row r="231" spans="1:7" s="85" customFormat="1" ht="11.25" x14ac:dyDescent="0.25">
      <c r="A231" s="84"/>
      <c r="C231" s="84"/>
      <c r="D231" s="86"/>
      <c r="E231" s="87"/>
      <c r="F231" s="86"/>
      <c r="G231" s="88"/>
    </row>
    <row r="232" spans="1:7" s="85" customFormat="1" ht="11.25" x14ac:dyDescent="0.25">
      <c r="A232" s="84"/>
      <c r="C232" s="84"/>
      <c r="D232" s="86"/>
      <c r="E232" s="87"/>
      <c r="F232" s="86"/>
      <c r="G232" s="88"/>
    </row>
    <row r="233" spans="1:7" s="85" customFormat="1" ht="11.25" x14ac:dyDescent="0.25">
      <c r="A233" s="84"/>
      <c r="C233" s="84"/>
      <c r="D233" s="86"/>
      <c r="E233" s="87"/>
      <c r="F233" s="86"/>
      <c r="G233" s="88"/>
    </row>
    <row r="234" spans="1:7" s="85" customFormat="1" ht="11.25" x14ac:dyDescent="0.25">
      <c r="A234" s="84"/>
      <c r="C234" s="84"/>
      <c r="D234" s="86"/>
      <c r="E234" s="87"/>
      <c r="F234" s="86"/>
      <c r="G234" s="88"/>
    </row>
    <row r="235" spans="1:7" s="85" customFormat="1" ht="11.25" x14ac:dyDescent="0.25">
      <c r="A235" s="84"/>
      <c r="C235" s="84"/>
      <c r="D235" s="86"/>
      <c r="E235" s="87"/>
      <c r="F235" s="86"/>
      <c r="G235" s="88"/>
    </row>
    <row r="236" spans="1:7" s="85" customFormat="1" ht="11.25" x14ac:dyDescent="0.25">
      <c r="A236" s="84"/>
      <c r="C236" s="84"/>
      <c r="D236" s="86"/>
      <c r="E236" s="87"/>
      <c r="F236" s="86"/>
      <c r="G236" s="88"/>
    </row>
    <row r="237" spans="1:7" s="85" customFormat="1" ht="11.25" x14ac:dyDescent="0.25">
      <c r="A237" s="84"/>
      <c r="C237" s="84"/>
      <c r="D237" s="86"/>
      <c r="E237" s="87"/>
      <c r="F237" s="86"/>
      <c r="G237" s="88"/>
    </row>
    <row r="238" spans="1:7" s="85" customFormat="1" ht="11.25" x14ac:dyDescent="0.25">
      <c r="A238" s="84"/>
      <c r="C238" s="84"/>
      <c r="D238" s="86"/>
      <c r="E238" s="87"/>
      <c r="F238" s="86"/>
      <c r="G238" s="88"/>
    </row>
    <row r="239" spans="1:7" s="85" customFormat="1" ht="11.25" x14ac:dyDescent="0.25">
      <c r="A239" s="84"/>
      <c r="C239" s="84"/>
      <c r="D239" s="86"/>
      <c r="E239" s="87"/>
      <c r="F239" s="86"/>
      <c r="G239" s="88"/>
    </row>
    <row r="240" spans="1:7" s="85" customFormat="1" ht="11.25" x14ac:dyDescent="0.25">
      <c r="A240" s="84"/>
      <c r="C240" s="84"/>
      <c r="D240" s="86"/>
      <c r="E240" s="87"/>
      <c r="F240" s="86"/>
      <c r="G240" s="88"/>
    </row>
    <row r="241" spans="1:7" s="85" customFormat="1" ht="11.25" x14ac:dyDescent="0.25">
      <c r="A241" s="84"/>
      <c r="C241" s="84"/>
      <c r="D241" s="86"/>
      <c r="E241" s="87"/>
      <c r="F241" s="86"/>
      <c r="G241" s="88"/>
    </row>
    <row r="242" spans="1:7" s="85" customFormat="1" ht="11.25" x14ac:dyDescent="0.25">
      <c r="A242" s="84"/>
      <c r="C242" s="84"/>
      <c r="D242" s="86"/>
      <c r="E242" s="87"/>
      <c r="F242" s="86"/>
      <c r="G242" s="88"/>
    </row>
    <row r="243" spans="1:7" s="85" customFormat="1" ht="11.25" x14ac:dyDescent="0.25">
      <c r="A243" s="84"/>
      <c r="C243" s="84"/>
      <c r="D243" s="86"/>
      <c r="E243" s="87"/>
      <c r="F243" s="86"/>
      <c r="G243" s="88"/>
    </row>
    <row r="244" spans="1:7" s="85" customFormat="1" ht="11.25" x14ac:dyDescent="0.25">
      <c r="A244" s="84"/>
      <c r="C244" s="84"/>
      <c r="D244" s="86"/>
      <c r="E244" s="87"/>
      <c r="F244" s="86"/>
      <c r="G244" s="88"/>
    </row>
    <row r="245" spans="1:7" s="85" customFormat="1" ht="11.25" x14ac:dyDescent="0.25">
      <c r="A245" s="84"/>
      <c r="C245" s="84"/>
      <c r="D245" s="86"/>
      <c r="E245" s="87"/>
      <c r="F245" s="86"/>
      <c r="G245" s="88"/>
    </row>
    <row r="246" spans="1:7" s="85" customFormat="1" ht="11.25" x14ac:dyDescent="0.25">
      <c r="A246" s="84"/>
      <c r="C246" s="84"/>
      <c r="D246" s="86"/>
      <c r="E246" s="87"/>
      <c r="F246" s="86"/>
      <c r="G246" s="88"/>
    </row>
    <row r="247" spans="1:7" s="85" customFormat="1" ht="11.25" x14ac:dyDescent="0.25">
      <c r="A247" s="84"/>
      <c r="C247" s="84"/>
      <c r="D247" s="86"/>
      <c r="E247" s="87"/>
      <c r="F247" s="86"/>
      <c r="G247" s="88"/>
    </row>
    <row r="248" spans="1:7" s="85" customFormat="1" ht="11.25" x14ac:dyDescent="0.25">
      <c r="A248" s="84"/>
      <c r="C248" s="84"/>
      <c r="D248" s="86"/>
      <c r="E248" s="87"/>
      <c r="F248" s="86"/>
      <c r="G248" s="88"/>
    </row>
    <row r="249" spans="1:7" s="85" customFormat="1" ht="11.25" x14ac:dyDescent="0.25">
      <c r="A249" s="84"/>
      <c r="C249" s="84"/>
      <c r="D249" s="86"/>
      <c r="E249" s="87"/>
      <c r="F249" s="86"/>
      <c r="G249" s="88"/>
    </row>
    <row r="250" spans="1:7" s="85" customFormat="1" ht="11.25" x14ac:dyDescent="0.25">
      <c r="A250" s="84"/>
      <c r="C250" s="84"/>
      <c r="D250" s="86"/>
      <c r="E250" s="87"/>
      <c r="F250" s="86"/>
      <c r="G250" s="88"/>
    </row>
    <row r="251" spans="1:7" s="85" customFormat="1" ht="11.25" x14ac:dyDescent="0.25">
      <c r="A251" s="84"/>
      <c r="C251" s="84"/>
      <c r="D251" s="86"/>
      <c r="E251" s="87"/>
      <c r="F251" s="86"/>
      <c r="G251" s="88"/>
    </row>
    <row r="252" spans="1:7" s="85" customFormat="1" ht="11.25" x14ac:dyDescent="0.25">
      <c r="A252" s="84"/>
      <c r="C252" s="84"/>
      <c r="D252" s="86"/>
      <c r="E252" s="87"/>
      <c r="F252" s="86"/>
      <c r="G252" s="88"/>
    </row>
    <row r="253" spans="1:7" s="85" customFormat="1" ht="11.25" x14ac:dyDescent="0.25">
      <c r="A253" s="84"/>
      <c r="C253" s="84"/>
      <c r="D253" s="86"/>
      <c r="E253" s="87"/>
      <c r="F253" s="86"/>
      <c r="G253" s="88"/>
    </row>
    <row r="254" spans="1:7" s="85" customFormat="1" ht="11.25" x14ac:dyDescent="0.25">
      <c r="A254" s="84"/>
      <c r="C254" s="84"/>
      <c r="D254" s="86"/>
      <c r="E254" s="87"/>
      <c r="F254" s="86"/>
      <c r="G254" s="88"/>
    </row>
    <row r="255" spans="1:7" s="85" customFormat="1" ht="11.25" x14ac:dyDescent="0.25">
      <c r="A255" s="84"/>
      <c r="C255" s="84"/>
      <c r="D255" s="86"/>
      <c r="E255" s="87"/>
      <c r="F255" s="86"/>
      <c r="G255" s="88"/>
    </row>
    <row r="256" spans="1:7" s="85" customFormat="1" ht="11.25" x14ac:dyDescent="0.25">
      <c r="A256" s="84"/>
      <c r="C256" s="84"/>
      <c r="D256" s="86"/>
      <c r="E256" s="87"/>
      <c r="F256" s="86"/>
      <c r="G256" s="88"/>
    </row>
    <row r="257" spans="1:7" s="85" customFormat="1" ht="11.25" x14ac:dyDescent="0.25">
      <c r="A257" s="84"/>
      <c r="C257" s="84"/>
      <c r="D257" s="86"/>
      <c r="E257" s="87"/>
      <c r="F257" s="86"/>
      <c r="G257" s="88"/>
    </row>
    <row r="258" spans="1:7" s="85" customFormat="1" ht="11.25" x14ac:dyDescent="0.25">
      <c r="A258" s="84"/>
      <c r="C258" s="84"/>
      <c r="D258" s="86"/>
      <c r="E258" s="87"/>
      <c r="F258" s="86"/>
      <c r="G258" s="88"/>
    </row>
    <row r="259" spans="1:7" s="85" customFormat="1" ht="11.25" x14ac:dyDescent="0.25">
      <c r="A259" s="84"/>
      <c r="C259" s="84"/>
      <c r="D259" s="86"/>
      <c r="E259" s="87"/>
      <c r="F259" s="86"/>
      <c r="G259" s="88"/>
    </row>
    <row r="260" spans="1:7" s="85" customFormat="1" ht="11.25" x14ac:dyDescent="0.25">
      <c r="A260" s="84"/>
      <c r="C260" s="84"/>
      <c r="D260" s="86"/>
      <c r="E260" s="87"/>
      <c r="F260" s="86"/>
      <c r="G260" s="88"/>
    </row>
    <row r="261" spans="1:7" s="85" customFormat="1" ht="11.25" x14ac:dyDescent="0.25">
      <c r="A261" s="84"/>
      <c r="C261" s="84"/>
      <c r="D261" s="86"/>
      <c r="E261" s="87"/>
      <c r="F261" s="86"/>
      <c r="G261" s="88"/>
    </row>
    <row r="262" spans="1:7" s="85" customFormat="1" ht="11.25" x14ac:dyDescent="0.25">
      <c r="A262" s="84"/>
      <c r="C262" s="84"/>
      <c r="D262" s="86"/>
      <c r="E262" s="87"/>
      <c r="F262" s="86"/>
      <c r="G262" s="88"/>
    </row>
    <row r="263" spans="1:7" s="85" customFormat="1" ht="11.25" x14ac:dyDescent="0.25">
      <c r="A263" s="84"/>
      <c r="C263" s="84"/>
      <c r="D263" s="86"/>
      <c r="E263" s="87"/>
      <c r="F263" s="86"/>
      <c r="G263" s="88"/>
    </row>
    <row r="264" spans="1:7" s="85" customFormat="1" ht="11.25" x14ac:dyDescent="0.25">
      <c r="A264" s="84"/>
      <c r="C264" s="84"/>
      <c r="D264" s="86"/>
      <c r="E264" s="87"/>
      <c r="F264" s="86"/>
      <c r="G264" s="88"/>
    </row>
    <row r="265" spans="1:7" s="85" customFormat="1" ht="11.25" x14ac:dyDescent="0.25">
      <c r="A265" s="84"/>
      <c r="C265" s="84"/>
      <c r="D265" s="86"/>
      <c r="E265" s="87"/>
      <c r="F265" s="86"/>
      <c r="G265" s="88"/>
    </row>
    <row r="266" spans="1:7" s="85" customFormat="1" ht="11.25" x14ac:dyDescent="0.25">
      <c r="A266" s="84"/>
      <c r="C266" s="84"/>
      <c r="D266" s="86"/>
      <c r="E266" s="87"/>
      <c r="F266" s="86"/>
      <c r="G266" s="88"/>
    </row>
    <row r="267" spans="1:7" s="85" customFormat="1" ht="11.25" x14ac:dyDescent="0.25">
      <c r="A267" s="84"/>
      <c r="C267" s="84"/>
      <c r="D267" s="86"/>
      <c r="E267" s="87"/>
      <c r="F267" s="86"/>
      <c r="G267" s="88"/>
    </row>
    <row r="268" spans="1:7" s="85" customFormat="1" ht="11.25" x14ac:dyDescent="0.25">
      <c r="A268" s="84"/>
      <c r="C268" s="84"/>
      <c r="D268" s="86"/>
      <c r="E268" s="87"/>
      <c r="F268" s="86"/>
      <c r="G268" s="88"/>
    </row>
    <row r="269" spans="1:7" s="85" customFormat="1" ht="11.25" x14ac:dyDescent="0.25">
      <c r="A269" s="84"/>
      <c r="C269" s="84"/>
      <c r="D269" s="86"/>
      <c r="E269" s="87"/>
      <c r="F269" s="86"/>
      <c r="G269" s="88"/>
    </row>
    <row r="270" spans="1:7" s="85" customFormat="1" ht="11.25" x14ac:dyDescent="0.25">
      <c r="A270" s="84"/>
      <c r="C270" s="84"/>
      <c r="D270" s="86"/>
      <c r="E270" s="87"/>
      <c r="F270" s="86"/>
      <c r="G270" s="88"/>
    </row>
    <row r="271" spans="1:7" s="85" customFormat="1" ht="11.25" x14ac:dyDescent="0.25">
      <c r="A271" s="84"/>
      <c r="C271" s="84"/>
      <c r="D271" s="86"/>
      <c r="E271" s="87"/>
      <c r="F271" s="86"/>
      <c r="G271" s="88"/>
    </row>
    <row r="272" spans="1:7" s="85" customFormat="1" ht="11.25" x14ac:dyDescent="0.25">
      <c r="A272" s="84"/>
      <c r="C272" s="84"/>
      <c r="D272" s="86"/>
      <c r="E272" s="87"/>
      <c r="F272" s="86"/>
      <c r="G272" s="88"/>
    </row>
    <row r="273" spans="1:7" s="85" customFormat="1" ht="11.25" x14ac:dyDescent="0.25">
      <c r="A273" s="84"/>
      <c r="C273" s="84"/>
      <c r="D273" s="86"/>
      <c r="E273" s="87"/>
      <c r="F273" s="86"/>
      <c r="G273" s="88"/>
    </row>
    <row r="274" spans="1:7" s="85" customFormat="1" ht="11.25" x14ac:dyDescent="0.25">
      <c r="A274" s="84"/>
      <c r="C274" s="84"/>
      <c r="D274" s="86"/>
      <c r="E274" s="87"/>
      <c r="F274" s="86"/>
      <c r="G274" s="88"/>
    </row>
    <row r="275" spans="1:7" s="85" customFormat="1" ht="11.25" x14ac:dyDescent="0.25">
      <c r="A275" s="84"/>
      <c r="C275" s="84"/>
      <c r="D275" s="86"/>
      <c r="E275" s="87"/>
      <c r="F275" s="86"/>
      <c r="G275" s="88"/>
    </row>
    <row r="276" spans="1:7" s="85" customFormat="1" ht="11.25" x14ac:dyDescent="0.25">
      <c r="A276" s="84"/>
      <c r="C276" s="84"/>
      <c r="D276" s="86"/>
      <c r="E276" s="87"/>
      <c r="F276" s="86"/>
      <c r="G276" s="88"/>
    </row>
    <row r="277" spans="1:7" s="85" customFormat="1" ht="11.25" x14ac:dyDescent="0.25">
      <c r="A277" s="84"/>
      <c r="C277" s="84"/>
      <c r="D277" s="86"/>
      <c r="E277" s="87"/>
      <c r="F277" s="86"/>
      <c r="G277" s="88"/>
    </row>
    <row r="278" spans="1:7" s="85" customFormat="1" ht="11.25" x14ac:dyDescent="0.25">
      <c r="A278" s="84"/>
      <c r="C278" s="84"/>
      <c r="D278" s="86"/>
      <c r="E278" s="87"/>
      <c r="F278" s="86"/>
      <c r="G278" s="88"/>
    </row>
    <row r="279" spans="1:7" s="85" customFormat="1" ht="11.25" x14ac:dyDescent="0.25">
      <c r="A279" s="84"/>
      <c r="C279" s="84"/>
      <c r="D279" s="86"/>
      <c r="E279" s="87"/>
      <c r="F279" s="86"/>
      <c r="G279" s="88"/>
    </row>
    <row r="280" spans="1:7" s="85" customFormat="1" ht="11.25" x14ac:dyDescent="0.25">
      <c r="A280" s="84"/>
      <c r="C280" s="84"/>
      <c r="D280" s="86"/>
      <c r="E280" s="87"/>
      <c r="F280" s="86"/>
      <c r="G280" s="88"/>
    </row>
    <row r="281" spans="1:7" s="85" customFormat="1" ht="11.25" x14ac:dyDescent="0.25">
      <c r="A281" s="84"/>
      <c r="C281" s="84"/>
      <c r="D281" s="86"/>
      <c r="E281" s="87"/>
      <c r="F281" s="86"/>
      <c r="G281" s="88"/>
    </row>
    <row r="282" spans="1:7" s="85" customFormat="1" ht="11.25" x14ac:dyDescent="0.25">
      <c r="A282" s="84"/>
      <c r="C282" s="84"/>
      <c r="D282" s="86"/>
      <c r="E282" s="87"/>
      <c r="F282" s="86"/>
      <c r="G282" s="88"/>
    </row>
    <row r="283" spans="1:7" s="85" customFormat="1" ht="11.25" x14ac:dyDescent="0.25">
      <c r="A283" s="84"/>
      <c r="C283" s="84"/>
      <c r="D283" s="86"/>
      <c r="E283" s="87"/>
      <c r="F283" s="86"/>
      <c r="G283" s="88"/>
    </row>
    <row r="284" spans="1:7" s="85" customFormat="1" ht="11.25" x14ac:dyDescent="0.25">
      <c r="A284" s="84"/>
      <c r="C284" s="84"/>
      <c r="D284" s="86"/>
      <c r="E284" s="87"/>
      <c r="F284" s="86"/>
      <c r="G284" s="88"/>
    </row>
    <row r="285" spans="1:7" s="85" customFormat="1" ht="11.25" x14ac:dyDescent="0.25">
      <c r="A285" s="84"/>
      <c r="C285" s="84"/>
      <c r="D285" s="86"/>
      <c r="E285" s="87"/>
      <c r="F285" s="86"/>
      <c r="G285" s="88"/>
    </row>
    <row r="286" spans="1:7" s="85" customFormat="1" ht="11.25" x14ac:dyDescent="0.25">
      <c r="A286" s="84"/>
      <c r="C286" s="84"/>
      <c r="D286" s="86"/>
      <c r="E286" s="87"/>
      <c r="F286" s="86"/>
      <c r="G286" s="88"/>
    </row>
    <row r="287" spans="1:7" s="85" customFormat="1" ht="11.25" x14ac:dyDescent="0.25">
      <c r="A287" s="84"/>
      <c r="C287" s="84"/>
      <c r="D287" s="86"/>
      <c r="E287" s="87"/>
      <c r="F287" s="86"/>
      <c r="G287" s="88"/>
    </row>
    <row r="288" spans="1:7" s="85" customFormat="1" ht="11.25" x14ac:dyDescent="0.25">
      <c r="A288" s="84"/>
      <c r="C288" s="84"/>
      <c r="D288" s="86"/>
      <c r="E288" s="87"/>
      <c r="F288" s="86"/>
      <c r="G288" s="88"/>
    </row>
    <row r="289" spans="1:7" s="85" customFormat="1" ht="11.25" x14ac:dyDescent="0.25">
      <c r="A289" s="84"/>
      <c r="C289" s="84"/>
      <c r="D289" s="86"/>
      <c r="E289" s="87"/>
      <c r="F289" s="86"/>
      <c r="G289" s="88"/>
    </row>
    <row r="290" spans="1:7" s="85" customFormat="1" ht="11.25" x14ac:dyDescent="0.25">
      <c r="A290" s="84"/>
      <c r="C290" s="84"/>
      <c r="D290" s="86"/>
      <c r="E290" s="87"/>
      <c r="F290" s="86"/>
      <c r="G290" s="88"/>
    </row>
    <row r="291" spans="1:7" s="85" customFormat="1" ht="11.25" x14ac:dyDescent="0.25">
      <c r="A291" s="84"/>
      <c r="C291" s="84"/>
      <c r="D291" s="86"/>
      <c r="E291" s="87"/>
      <c r="F291" s="86"/>
      <c r="G291" s="88"/>
    </row>
    <row r="292" spans="1:7" s="85" customFormat="1" ht="11.25" x14ac:dyDescent="0.25">
      <c r="A292" s="84"/>
      <c r="C292" s="84"/>
      <c r="D292" s="86"/>
      <c r="E292" s="87"/>
      <c r="F292" s="86"/>
      <c r="G292" s="88"/>
    </row>
    <row r="293" spans="1:7" s="85" customFormat="1" ht="11.25" x14ac:dyDescent="0.25">
      <c r="A293" s="84"/>
      <c r="C293" s="84"/>
      <c r="D293" s="86"/>
      <c r="E293" s="87"/>
      <c r="F293" s="86"/>
      <c r="G293" s="88"/>
    </row>
    <row r="294" spans="1:7" s="85" customFormat="1" ht="11.25" x14ac:dyDescent="0.25">
      <c r="A294" s="84"/>
      <c r="C294" s="84"/>
      <c r="D294" s="86"/>
      <c r="E294" s="87"/>
      <c r="F294" s="86"/>
      <c r="G294" s="88"/>
    </row>
    <row r="295" spans="1:7" s="85" customFormat="1" ht="11.25" x14ac:dyDescent="0.25">
      <c r="A295" s="84"/>
      <c r="C295" s="84"/>
      <c r="D295" s="86"/>
      <c r="E295" s="87"/>
      <c r="F295" s="86"/>
      <c r="G295" s="88"/>
    </row>
    <row r="296" spans="1:7" s="85" customFormat="1" ht="11.25" x14ac:dyDescent="0.25">
      <c r="A296" s="84"/>
      <c r="C296" s="84"/>
      <c r="D296" s="86"/>
      <c r="E296" s="87"/>
      <c r="F296" s="86"/>
      <c r="G296" s="88"/>
    </row>
    <row r="297" spans="1:7" s="85" customFormat="1" ht="11.25" x14ac:dyDescent="0.25">
      <c r="A297" s="84"/>
      <c r="C297" s="84"/>
      <c r="D297" s="86"/>
      <c r="E297" s="87"/>
      <c r="F297" s="86"/>
      <c r="G297" s="88"/>
    </row>
    <row r="298" spans="1:7" s="85" customFormat="1" ht="11.25" x14ac:dyDescent="0.25">
      <c r="A298" s="84"/>
      <c r="C298" s="84"/>
      <c r="D298" s="86"/>
      <c r="E298" s="87"/>
      <c r="F298" s="86"/>
      <c r="G298" s="88"/>
    </row>
    <row r="299" spans="1:7" s="85" customFormat="1" ht="11.25" x14ac:dyDescent="0.25">
      <c r="A299" s="84"/>
      <c r="C299" s="84"/>
      <c r="D299" s="86"/>
      <c r="E299" s="87"/>
      <c r="F299" s="86"/>
      <c r="G299" s="88"/>
    </row>
    <row r="300" spans="1:7" s="85" customFormat="1" ht="11.25" x14ac:dyDescent="0.25">
      <c r="A300" s="84"/>
      <c r="C300" s="84"/>
      <c r="D300" s="86"/>
      <c r="E300" s="87"/>
      <c r="F300" s="86"/>
      <c r="G300" s="88"/>
    </row>
    <row r="301" spans="1:7" s="85" customFormat="1" ht="11.25" x14ac:dyDescent="0.25">
      <c r="A301" s="84"/>
      <c r="C301" s="84"/>
      <c r="D301" s="86"/>
      <c r="E301" s="87"/>
      <c r="F301" s="86"/>
      <c r="G301" s="88"/>
    </row>
    <row r="302" spans="1:7" s="85" customFormat="1" ht="11.25" x14ac:dyDescent="0.25">
      <c r="A302" s="84"/>
      <c r="C302" s="84"/>
      <c r="D302" s="86"/>
      <c r="E302" s="87"/>
      <c r="F302" s="86"/>
      <c r="G302" s="88"/>
    </row>
    <row r="303" spans="1:7" s="85" customFormat="1" ht="11.25" x14ac:dyDescent="0.25">
      <c r="A303" s="84"/>
      <c r="C303" s="84"/>
      <c r="D303" s="86"/>
      <c r="E303" s="87"/>
      <c r="F303" s="86"/>
      <c r="G303" s="88"/>
    </row>
    <row r="304" spans="1:7" s="85" customFormat="1" ht="11.25" x14ac:dyDescent="0.25">
      <c r="A304" s="84"/>
      <c r="C304" s="84"/>
      <c r="D304" s="86"/>
      <c r="E304" s="87"/>
      <c r="F304" s="86"/>
      <c r="G304" s="88"/>
    </row>
    <row r="305" spans="1:7" s="85" customFormat="1" ht="11.25" x14ac:dyDescent="0.25">
      <c r="A305" s="84"/>
      <c r="C305" s="84"/>
      <c r="D305" s="86"/>
      <c r="E305" s="87"/>
      <c r="F305" s="86"/>
      <c r="G305" s="88"/>
    </row>
    <row r="306" spans="1:7" s="85" customFormat="1" ht="11.25" x14ac:dyDescent="0.25">
      <c r="A306" s="84"/>
      <c r="C306" s="84"/>
      <c r="D306" s="86"/>
      <c r="E306" s="87"/>
      <c r="F306" s="86"/>
      <c r="G306" s="88"/>
    </row>
    <row r="307" spans="1:7" s="85" customFormat="1" ht="11.25" x14ac:dyDescent="0.25">
      <c r="A307" s="84"/>
      <c r="C307" s="84"/>
      <c r="D307" s="86"/>
      <c r="E307" s="87"/>
      <c r="F307" s="86"/>
      <c r="G307" s="88"/>
    </row>
    <row r="308" spans="1:7" s="85" customFormat="1" ht="11.25" x14ac:dyDescent="0.25">
      <c r="A308" s="84"/>
      <c r="C308" s="84"/>
      <c r="D308" s="86"/>
      <c r="E308" s="87"/>
      <c r="F308" s="86"/>
      <c r="G308" s="88"/>
    </row>
    <row r="309" spans="1:7" s="85" customFormat="1" ht="11.25" x14ac:dyDescent="0.25">
      <c r="A309" s="84"/>
      <c r="C309" s="84"/>
      <c r="D309" s="86"/>
      <c r="E309" s="87"/>
      <c r="F309" s="86"/>
      <c r="G309" s="88"/>
    </row>
    <row r="310" spans="1:7" s="85" customFormat="1" ht="11.25" x14ac:dyDescent="0.25">
      <c r="A310" s="84"/>
      <c r="C310" s="84"/>
      <c r="D310" s="86"/>
      <c r="E310" s="87"/>
      <c r="F310" s="86"/>
      <c r="G310" s="88"/>
    </row>
    <row r="311" spans="1:7" s="85" customFormat="1" ht="11.25" x14ac:dyDescent="0.25">
      <c r="A311" s="84"/>
      <c r="C311" s="84"/>
      <c r="D311" s="86"/>
      <c r="E311" s="87"/>
      <c r="F311" s="86"/>
      <c r="G311" s="88"/>
    </row>
    <row r="312" spans="1:7" s="85" customFormat="1" ht="11.25" x14ac:dyDescent="0.25">
      <c r="A312" s="84"/>
      <c r="C312" s="84"/>
      <c r="D312" s="86"/>
      <c r="E312" s="87"/>
      <c r="F312" s="86"/>
      <c r="G312" s="88"/>
    </row>
    <row r="313" spans="1:7" s="85" customFormat="1" ht="11.25" x14ac:dyDescent="0.25">
      <c r="A313" s="84"/>
      <c r="C313" s="84"/>
      <c r="D313" s="86"/>
      <c r="E313" s="87"/>
      <c r="F313" s="86"/>
      <c r="G313" s="88"/>
    </row>
    <row r="314" spans="1:7" s="85" customFormat="1" ht="11.25" x14ac:dyDescent="0.25">
      <c r="A314" s="84"/>
      <c r="C314" s="84"/>
      <c r="D314" s="86"/>
      <c r="E314" s="87"/>
      <c r="F314" s="86"/>
      <c r="G314" s="88"/>
    </row>
    <row r="315" spans="1:7" s="85" customFormat="1" ht="11.25" x14ac:dyDescent="0.25">
      <c r="A315" s="84"/>
      <c r="C315" s="84"/>
      <c r="D315" s="86"/>
      <c r="E315" s="87"/>
      <c r="F315" s="86"/>
      <c r="G315" s="88"/>
    </row>
    <row r="316" spans="1:7" s="85" customFormat="1" ht="11.25" x14ac:dyDescent="0.25">
      <c r="A316" s="84"/>
      <c r="C316" s="84"/>
      <c r="D316" s="86"/>
      <c r="E316" s="87"/>
      <c r="F316" s="86"/>
      <c r="G316" s="88"/>
    </row>
    <row r="317" spans="1:7" s="85" customFormat="1" ht="11.25" x14ac:dyDescent="0.25">
      <c r="A317" s="84"/>
      <c r="C317" s="84"/>
      <c r="D317" s="86"/>
      <c r="E317" s="87"/>
      <c r="F317" s="86"/>
      <c r="G317" s="88"/>
    </row>
    <row r="318" spans="1:7" s="85" customFormat="1" ht="11.25" x14ac:dyDescent="0.25">
      <c r="A318" s="84"/>
      <c r="C318" s="84"/>
      <c r="D318" s="86"/>
      <c r="E318" s="87"/>
      <c r="F318" s="86"/>
      <c r="G318" s="88"/>
    </row>
    <row r="319" spans="1:7" s="85" customFormat="1" ht="11.25" x14ac:dyDescent="0.25">
      <c r="A319" s="84"/>
      <c r="C319" s="84"/>
      <c r="D319" s="86"/>
      <c r="E319" s="87"/>
      <c r="F319" s="86"/>
      <c r="G319" s="88"/>
    </row>
    <row r="320" spans="1:7" s="85" customFormat="1" ht="11.25" x14ac:dyDescent="0.25">
      <c r="A320" s="84"/>
      <c r="C320" s="84"/>
      <c r="D320" s="86"/>
      <c r="E320" s="87"/>
      <c r="F320" s="86"/>
      <c r="G320" s="88"/>
    </row>
    <row r="321" spans="1:7" s="85" customFormat="1" ht="11.25" x14ac:dyDescent="0.25">
      <c r="A321" s="84"/>
      <c r="C321" s="84"/>
      <c r="D321" s="86"/>
      <c r="E321" s="87"/>
      <c r="F321" s="86"/>
      <c r="G321" s="88"/>
    </row>
    <row r="322" spans="1:7" s="85" customFormat="1" ht="11.25" x14ac:dyDescent="0.25">
      <c r="A322" s="84"/>
      <c r="C322" s="84"/>
      <c r="D322" s="86"/>
      <c r="E322" s="87"/>
      <c r="F322" s="86"/>
      <c r="G322" s="88"/>
    </row>
    <row r="323" spans="1:7" s="85" customFormat="1" ht="11.25" x14ac:dyDescent="0.25">
      <c r="A323" s="84"/>
      <c r="C323" s="84"/>
      <c r="D323" s="86"/>
      <c r="E323" s="87"/>
      <c r="F323" s="86"/>
      <c r="G323" s="88"/>
    </row>
    <row r="324" spans="1:7" s="85" customFormat="1" ht="11.25" x14ac:dyDescent="0.25">
      <c r="A324" s="84"/>
      <c r="C324" s="84"/>
      <c r="D324" s="86"/>
      <c r="E324" s="87"/>
      <c r="F324" s="86"/>
      <c r="G324" s="88"/>
    </row>
    <row r="325" spans="1:7" s="85" customFormat="1" ht="11.25" x14ac:dyDescent="0.25">
      <c r="A325" s="84"/>
      <c r="C325" s="84"/>
      <c r="D325" s="86"/>
      <c r="E325" s="87"/>
      <c r="F325" s="86"/>
      <c r="G325" s="88"/>
    </row>
    <row r="326" spans="1:7" s="85" customFormat="1" ht="11.25" x14ac:dyDescent="0.25">
      <c r="A326" s="84"/>
      <c r="C326" s="84"/>
      <c r="D326" s="86"/>
      <c r="E326" s="87"/>
      <c r="F326" s="86"/>
      <c r="G326" s="88"/>
    </row>
    <row r="327" spans="1:7" s="85" customFormat="1" ht="11.25" x14ac:dyDescent="0.25">
      <c r="A327" s="84"/>
      <c r="C327" s="84"/>
      <c r="D327" s="86"/>
      <c r="E327" s="87"/>
      <c r="F327" s="86"/>
      <c r="G327" s="88"/>
    </row>
    <row r="328" spans="1:7" s="85" customFormat="1" ht="11.25" x14ac:dyDescent="0.25">
      <c r="A328" s="84"/>
      <c r="C328" s="84"/>
      <c r="D328" s="86"/>
      <c r="E328" s="87"/>
      <c r="F328" s="86"/>
      <c r="G328" s="88"/>
    </row>
    <row r="329" spans="1:7" s="85" customFormat="1" ht="11.25" x14ac:dyDescent="0.25">
      <c r="A329" s="84"/>
      <c r="C329" s="84"/>
      <c r="D329" s="86"/>
      <c r="E329" s="87"/>
      <c r="F329" s="86"/>
      <c r="G329" s="88"/>
    </row>
    <row r="330" spans="1:7" s="85" customFormat="1" ht="11.25" x14ac:dyDescent="0.25">
      <c r="A330" s="84"/>
      <c r="C330" s="84"/>
      <c r="D330" s="86"/>
      <c r="E330" s="87"/>
      <c r="F330" s="86"/>
      <c r="G330" s="88"/>
    </row>
    <row r="331" spans="1:7" s="85" customFormat="1" ht="11.25" x14ac:dyDescent="0.25">
      <c r="A331" s="84"/>
      <c r="C331" s="84"/>
      <c r="D331" s="86"/>
      <c r="E331" s="87"/>
      <c r="F331" s="86"/>
      <c r="G331" s="88"/>
    </row>
    <row r="332" spans="1:7" s="85" customFormat="1" ht="11.25" x14ac:dyDescent="0.25">
      <c r="A332" s="84"/>
      <c r="C332" s="84"/>
      <c r="D332" s="86"/>
      <c r="E332" s="87"/>
      <c r="F332" s="86"/>
      <c r="G332" s="88"/>
    </row>
    <row r="333" spans="1:7" s="85" customFormat="1" ht="11.25" x14ac:dyDescent="0.25">
      <c r="A333" s="84"/>
      <c r="C333" s="84"/>
      <c r="D333" s="86"/>
      <c r="E333" s="87"/>
      <c r="F333" s="86"/>
      <c r="G333" s="88"/>
    </row>
    <row r="334" spans="1:7" s="85" customFormat="1" ht="11.25" x14ac:dyDescent="0.25">
      <c r="A334" s="84"/>
      <c r="C334" s="84"/>
      <c r="D334" s="86"/>
      <c r="E334" s="87"/>
      <c r="F334" s="86"/>
      <c r="G334" s="88"/>
    </row>
    <row r="335" spans="1:7" s="85" customFormat="1" ht="11.25" x14ac:dyDescent="0.25">
      <c r="A335" s="84"/>
      <c r="C335" s="84"/>
      <c r="D335" s="86"/>
      <c r="E335" s="87"/>
      <c r="F335" s="86"/>
      <c r="G335" s="88"/>
    </row>
    <row r="336" spans="1:7" s="85" customFormat="1" ht="11.25" x14ac:dyDescent="0.25">
      <c r="A336" s="84"/>
      <c r="C336" s="84"/>
      <c r="D336" s="86"/>
      <c r="E336" s="87"/>
      <c r="F336" s="86"/>
      <c r="G336" s="88"/>
    </row>
    <row r="337" spans="1:7" s="85" customFormat="1" ht="11.25" x14ac:dyDescent="0.25">
      <c r="A337" s="84"/>
      <c r="C337" s="84"/>
      <c r="D337" s="86"/>
      <c r="E337" s="87"/>
      <c r="F337" s="86"/>
      <c r="G337" s="88"/>
    </row>
    <row r="338" spans="1:7" s="85" customFormat="1" ht="11.25" x14ac:dyDescent="0.25">
      <c r="A338" s="84"/>
      <c r="C338" s="84"/>
      <c r="D338" s="86"/>
      <c r="E338" s="87"/>
      <c r="F338" s="86"/>
      <c r="G338" s="88"/>
    </row>
    <row r="339" spans="1:7" s="85" customFormat="1" ht="11.25" x14ac:dyDescent="0.25">
      <c r="A339" s="84"/>
      <c r="C339" s="84"/>
      <c r="D339" s="86"/>
      <c r="E339" s="87"/>
      <c r="F339" s="86"/>
      <c r="G339" s="88"/>
    </row>
    <row r="340" spans="1:7" s="85" customFormat="1" ht="11.25" x14ac:dyDescent="0.25">
      <c r="A340" s="84"/>
      <c r="C340" s="84"/>
      <c r="D340" s="86"/>
      <c r="E340" s="87"/>
      <c r="F340" s="86"/>
      <c r="G340" s="88"/>
    </row>
    <row r="341" spans="1:7" s="85" customFormat="1" ht="11.25" x14ac:dyDescent="0.25">
      <c r="A341" s="84"/>
      <c r="C341" s="84"/>
      <c r="D341" s="86"/>
      <c r="E341" s="87"/>
      <c r="F341" s="86"/>
      <c r="G341" s="88"/>
    </row>
    <row r="342" spans="1:7" s="85" customFormat="1" ht="11.25" x14ac:dyDescent="0.25">
      <c r="A342" s="84"/>
      <c r="C342" s="84"/>
      <c r="D342" s="86"/>
      <c r="E342" s="87"/>
      <c r="F342" s="86"/>
      <c r="G342" s="88"/>
    </row>
    <row r="343" spans="1:7" s="85" customFormat="1" ht="11.25" x14ac:dyDescent="0.25">
      <c r="A343" s="84"/>
      <c r="C343" s="84"/>
      <c r="D343" s="86"/>
      <c r="E343" s="87"/>
      <c r="F343" s="86"/>
      <c r="G343" s="88"/>
    </row>
    <row r="344" spans="1:7" s="85" customFormat="1" ht="11.25" x14ac:dyDescent="0.25">
      <c r="A344" s="84"/>
      <c r="C344" s="84"/>
      <c r="D344" s="86"/>
      <c r="E344" s="87"/>
      <c r="F344" s="86"/>
      <c r="G344" s="88"/>
    </row>
    <row r="345" spans="1:7" s="85" customFormat="1" ht="11.25" x14ac:dyDescent="0.25">
      <c r="A345" s="84"/>
      <c r="C345" s="84"/>
      <c r="D345" s="86"/>
      <c r="E345" s="87"/>
      <c r="F345" s="86"/>
      <c r="G345" s="88"/>
    </row>
    <row r="346" spans="1:7" s="85" customFormat="1" ht="11.25" x14ac:dyDescent="0.25">
      <c r="A346" s="84"/>
      <c r="C346" s="84"/>
      <c r="D346" s="86"/>
      <c r="E346" s="87"/>
      <c r="F346" s="86"/>
      <c r="G346" s="88"/>
    </row>
    <row r="347" spans="1:7" s="85" customFormat="1" ht="11.25" x14ac:dyDescent="0.25">
      <c r="A347" s="84"/>
      <c r="C347" s="84"/>
      <c r="D347" s="86"/>
      <c r="E347" s="87"/>
      <c r="F347" s="86"/>
      <c r="G347" s="88"/>
    </row>
    <row r="348" spans="1:7" s="85" customFormat="1" ht="11.25" x14ac:dyDescent="0.25">
      <c r="A348" s="84"/>
      <c r="C348" s="84"/>
      <c r="D348" s="86"/>
      <c r="E348" s="87"/>
      <c r="F348" s="86"/>
      <c r="G348" s="88"/>
    </row>
    <row r="349" spans="1:7" s="85" customFormat="1" ht="11.25" x14ac:dyDescent="0.25">
      <c r="A349" s="84"/>
      <c r="C349" s="84"/>
      <c r="D349" s="86"/>
      <c r="E349" s="87"/>
      <c r="F349" s="86"/>
      <c r="G349" s="88"/>
    </row>
    <row r="350" spans="1:7" s="85" customFormat="1" ht="11.25" x14ac:dyDescent="0.25">
      <c r="A350" s="84"/>
      <c r="C350" s="84"/>
      <c r="D350" s="86"/>
      <c r="E350" s="87"/>
      <c r="F350" s="86"/>
      <c r="G350" s="88"/>
    </row>
    <row r="351" spans="1:7" s="85" customFormat="1" ht="11.25" x14ac:dyDescent="0.25">
      <c r="A351" s="84"/>
      <c r="C351" s="84"/>
      <c r="D351" s="86"/>
      <c r="E351" s="87"/>
      <c r="F351" s="86"/>
      <c r="G351" s="88"/>
    </row>
    <row r="352" spans="1:7" s="85" customFormat="1" ht="11.25" x14ac:dyDescent="0.25">
      <c r="A352" s="84"/>
      <c r="C352" s="84"/>
      <c r="D352" s="86"/>
      <c r="E352" s="87"/>
      <c r="F352" s="86"/>
      <c r="G352" s="88"/>
    </row>
    <row r="353" spans="1:7" s="85" customFormat="1" ht="11.25" x14ac:dyDescent="0.25">
      <c r="A353" s="84"/>
      <c r="C353" s="84"/>
      <c r="D353" s="86"/>
      <c r="E353" s="87"/>
      <c r="F353" s="86"/>
      <c r="G353" s="88"/>
    </row>
    <row r="354" spans="1:7" s="85" customFormat="1" ht="11.25" x14ac:dyDescent="0.25">
      <c r="A354" s="84"/>
      <c r="C354" s="84"/>
      <c r="D354" s="86"/>
      <c r="E354" s="87"/>
      <c r="F354" s="86"/>
      <c r="G354" s="88"/>
    </row>
    <row r="355" spans="1:7" s="85" customFormat="1" ht="11.25" x14ac:dyDescent="0.25">
      <c r="A355" s="84"/>
      <c r="C355" s="84"/>
      <c r="D355" s="86"/>
      <c r="E355" s="87"/>
      <c r="F355" s="86"/>
      <c r="G355" s="88"/>
    </row>
    <row r="356" spans="1:7" s="85" customFormat="1" ht="11.25" x14ac:dyDescent="0.25">
      <c r="A356" s="84"/>
      <c r="C356" s="84"/>
      <c r="D356" s="86"/>
      <c r="E356" s="87"/>
      <c r="F356" s="86"/>
      <c r="G356" s="88"/>
    </row>
    <row r="357" spans="1:7" s="85" customFormat="1" ht="11.25" x14ac:dyDescent="0.25">
      <c r="A357" s="84"/>
      <c r="C357" s="84"/>
      <c r="D357" s="86"/>
      <c r="E357" s="87"/>
      <c r="F357" s="86"/>
      <c r="G357" s="88"/>
    </row>
    <row r="358" spans="1:7" s="85" customFormat="1" ht="11.25" x14ac:dyDescent="0.25">
      <c r="A358" s="84"/>
      <c r="C358" s="84"/>
      <c r="D358" s="86"/>
      <c r="E358" s="87"/>
      <c r="F358" s="86"/>
      <c r="G358" s="88"/>
    </row>
    <row r="359" spans="1:7" s="85" customFormat="1" ht="11.25" x14ac:dyDescent="0.25">
      <c r="A359" s="84"/>
      <c r="C359" s="84"/>
      <c r="D359" s="86"/>
      <c r="E359" s="87"/>
      <c r="F359" s="86"/>
      <c r="G359" s="88"/>
    </row>
    <row r="360" spans="1:7" s="85" customFormat="1" ht="11.25" x14ac:dyDescent="0.25">
      <c r="A360" s="84"/>
      <c r="C360" s="84"/>
      <c r="D360" s="86"/>
      <c r="E360" s="87"/>
      <c r="F360" s="86"/>
      <c r="G360" s="88"/>
    </row>
    <row r="361" spans="1:7" s="85" customFormat="1" ht="11.25" x14ac:dyDescent="0.25">
      <c r="A361" s="84"/>
      <c r="C361" s="84"/>
      <c r="D361" s="86"/>
      <c r="E361" s="87"/>
      <c r="F361" s="86"/>
      <c r="G361" s="88"/>
    </row>
    <row r="362" spans="1:7" s="85" customFormat="1" ht="11.25" x14ac:dyDescent="0.25">
      <c r="A362" s="84"/>
      <c r="C362" s="84"/>
      <c r="D362" s="86"/>
      <c r="E362" s="87"/>
      <c r="F362" s="86"/>
      <c r="G362" s="88"/>
    </row>
    <row r="363" spans="1:7" s="85" customFormat="1" ht="11.25" x14ac:dyDescent="0.25">
      <c r="A363" s="84"/>
      <c r="C363" s="84"/>
      <c r="D363" s="86"/>
      <c r="E363" s="87"/>
      <c r="F363" s="86"/>
      <c r="G363" s="88"/>
    </row>
    <row r="364" spans="1:7" s="85" customFormat="1" ht="11.25" x14ac:dyDescent="0.25">
      <c r="A364" s="84"/>
      <c r="C364" s="84"/>
      <c r="D364" s="86"/>
      <c r="E364" s="87"/>
      <c r="F364" s="86"/>
      <c r="G364" s="88"/>
    </row>
    <row r="365" spans="1:7" s="85" customFormat="1" ht="11.25" x14ac:dyDescent="0.25">
      <c r="A365" s="84"/>
      <c r="C365" s="84"/>
      <c r="D365" s="86"/>
      <c r="E365" s="87"/>
      <c r="F365" s="86"/>
      <c r="G365" s="88"/>
    </row>
    <row r="366" spans="1:7" s="85" customFormat="1" ht="11.25" x14ac:dyDescent="0.25">
      <c r="A366" s="84"/>
      <c r="C366" s="84"/>
      <c r="D366" s="86"/>
      <c r="E366" s="87"/>
      <c r="F366" s="86"/>
      <c r="G366" s="88"/>
    </row>
    <row r="367" spans="1:7" s="85" customFormat="1" ht="11.25" x14ac:dyDescent="0.25">
      <c r="A367" s="84"/>
      <c r="C367" s="84"/>
      <c r="D367" s="86"/>
      <c r="E367" s="87"/>
      <c r="F367" s="86"/>
      <c r="G367" s="88"/>
    </row>
    <row r="368" spans="1:7" s="85" customFormat="1" ht="11.25" x14ac:dyDescent="0.25">
      <c r="A368" s="84"/>
      <c r="C368" s="84"/>
      <c r="D368" s="86"/>
      <c r="E368" s="87"/>
      <c r="F368" s="86"/>
      <c r="G368" s="88"/>
    </row>
    <row r="369" spans="1:7" s="85" customFormat="1" ht="11.25" x14ac:dyDescent="0.25">
      <c r="A369" s="84"/>
      <c r="C369" s="84"/>
      <c r="D369" s="86"/>
      <c r="E369" s="87"/>
      <c r="F369" s="86"/>
      <c r="G369" s="88"/>
    </row>
  </sheetData>
  <pageMargins left="0.70866141732283472" right="0.70866141732283472" top="0.78740157480314965" bottom="0.78740157480314965" header="0.31496062992125984" footer="0.31496062992125984"/>
  <pageSetup paperSize="9" orientation="landscape" r:id="rId1"/>
  <ignoredErrors>
    <ignoredError sqref="F11:F1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0"/>
  <sheetViews>
    <sheetView zoomScaleNormal="100" zoomScaleSheetLayoutView="100" workbookViewId="0">
      <selection activeCell="G17" sqref="G17"/>
    </sheetView>
  </sheetViews>
  <sheetFormatPr defaultColWidth="8.28515625" defaultRowHeight="12.75" x14ac:dyDescent="0.25"/>
  <cols>
    <col min="1" max="1" width="6.7109375" style="23" customWidth="1"/>
    <col min="2" max="2" width="70.7109375" style="2" customWidth="1"/>
    <col min="3" max="3" width="6.7109375" style="23" customWidth="1"/>
    <col min="4" max="4" width="6.7109375" style="24" customWidth="1"/>
    <col min="5" max="5" width="16.7109375" style="29" customWidth="1"/>
    <col min="6" max="6" width="16.7109375" style="30" customWidth="1"/>
    <col min="7" max="7" width="16.7109375" style="5" customWidth="1"/>
    <col min="8" max="8" width="8.28515625" style="5"/>
    <col min="9" max="247" width="8.28515625" style="2"/>
    <col min="248" max="248" width="10.7109375" style="2" customWidth="1"/>
    <col min="249" max="249" width="5.28515625" style="2" customWidth="1"/>
    <col min="250" max="250" width="21.28515625" style="2" customWidth="1"/>
    <col min="251" max="251" width="29.28515625" style="2" bestFit="1" customWidth="1"/>
    <col min="252" max="252" width="17.42578125" style="2" customWidth="1"/>
    <col min="253" max="253" width="6.5703125" style="2" customWidth="1"/>
    <col min="254" max="254" width="12.5703125" style="2" customWidth="1"/>
    <col min="255" max="255" width="8.7109375" style="2" customWidth="1"/>
    <col min="256" max="256" width="17.7109375" style="2" customWidth="1"/>
    <col min="257" max="257" width="12.140625" style="2" bestFit="1" customWidth="1"/>
    <col min="258" max="503" width="8.28515625" style="2"/>
    <col min="504" max="504" width="10.7109375" style="2" customWidth="1"/>
    <col min="505" max="505" width="5.28515625" style="2" customWidth="1"/>
    <col min="506" max="506" width="21.28515625" style="2" customWidth="1"/>
    <col min="507" max="507" width="29.28515625" style="2" bestFit="1" customWidth="1"/>
    <col min="508" max="508" width="17.42578125" style="2" customWidth="1"/>
    <col min="509" max="509" width="6.5703125" style="2" customWidth="1"/>
    <col min="510" max="510" width="12.5703125" style="2" customWidth="1"/>
    <col min="511" max="511" width="8.7109375" style="2" customWidth="1"/>
    <col min="512" max="512" width="17.7109375" style="2" customWidth="1"/>
    <col min="513" max="513" width="12.140625" style="2" bestFit="1" customWidth="1"/>
    <col min="514" max="759" width="8.28515625" style="2"/>
    <col min="760" max="760" width="10.7109375" style="2" customWidth="1"/>
    <col min="761" max="761" width="5.28515625" style="2" customWidth="1"/>
    <col min="762" max="762" width="21.28515625" style="2" customWidth="1"/>
    <col min="763" max="763" width="29.28515625" style="2" bestFit="1" customWidth="1"/>
    <col min="764" max="764" width="17.42578125" style="2" customWidth="1"/>
    <col min="765" max="765" width="6.5703125" style="2" customWidth="1"/>
    <col min="766" max="766" width="12.5703125" style="2" customWidth="1"/>
    <col min="767" max="767" width="8.7109375" style="2" customWidth="1"/>
    <col min="768" max="768" width="17.7109375" style="2" customWidth="1"/>
    <col min="769" max="769" width="12.140625" style="2" bestFit="1" customWidth="1"/>
    <col min="770" max="1015" width="8.28515625" style="2"/>
    <col min="1016" max="1016" width="10.7109375" style="2" customWidth="1"/>
    <col min="1017" max="1017" width="5.28515625" style="2" customWidth="1"/>
    <col min="1018" max="1018" width="21.28515625" style="2" customWidth="1"/>
    <col min="1019" max="1019" width="29.28515625" style="2" bestFit="1" customWidth="1"/>
    <col min="1020" max="1020" width="17.42578125" style="2" customWidth="1"/>
    <col min="1021" max="1021" width="6.5703125" style="2" customWidth="1"/>
    <col min="1022" max="1022" width="12.5703125" style="2" customWidth="1"/>
    <col min="1023" max="1023" width="8.7109375" style="2" customWidth="1"/>
    <col min="1024" max="1024" width="17.7109375" style="2" customWidth="1"/>
    <col min="1025" max="1025" width="12.140625" style="2" bestFit="1" customWidth="1"/>
    <col min="1026" max="1271" width="8.28515625" style="2"/>
    <col min="1272" max="1272" width="10.7109375" style="2" customWidth="1"/>
    <col min="1273" max="1273" width="5.28515625" style="2" customWidth="1"/>
    <col min="1274" max="1274" width="21.28515625" style="2" customWidth="1"/>
    <col min="1275" max="1275" width="29.28515625" style="2" bestFit="1" customWidth="1"/>
    <col min="1276" max="1276" width="17.42578125" style="2" customWidth="1"/>
    <col min="1277" max="1277" width="6.5703125" style="2" customWidth="1"/>
    <col min="1278" max="1278" width="12.5703125" style="2" customWidth="1"/>
    <col min="1279" max="1279" width="8.7109375" style="2" customWidth="1"/>
    <col min="1280" max="1280" width="17.7109375" style="2" customWidth="1"/>
    <col min="1281" max="1281" width="12.140625" style="2" bestFit="1" customWidth="1"/>
    <col min="1282" max="1527" width="8.28515625" style="2"/>
    <col min="1528" max="1528" width="10.7109375" style="2" customWidth="1"/>
    <col min="1529" max="1529" width="5.28515625" style="2" customWidth="1"/>
    <col min="1530" max="1530" width="21.28515625" style="2" customWidth="1"/>
    <col min="1531" max="1531" width="29.28515625" style="2" bestFit="1" customWidth="1"/>
    <col min="1532" max="1532" width="17.42578125" style="2" customWidth="1"/>
    <col min="1533" max="1533" width="6.5703125" style="2" customWidth="1"/>
    <col min="1534" max="1534" width="12.5703125" style="2" customWidth="1"/>
    <col min="1535" max="1535" width="8.7109375" style="2" customWidth="1"/>
    <col min="1536" max="1536" width="17.7109375" style="2" customWidth="1"/>
    <col min="1537" max="1537" width="12.140625" style="2" bestFit="1" customWidth="1"/>
    <col min="1538" max="1783" width="8.28515625" style="2"/>
    <col min="1784" max="1784" width="10.7109375" style="2" customWidth="1"/>
    <col min="1785" max="1785" width="5.28515625" style="2" customWidth="1"/>
    <col min="1786" max="1786" width="21.28515625" style="2" customWidth="1"/>
    <col min="1787" max="1787" width="29.28515625" style="2" bestFit="1" customWidth="1"/>
    <col min="1788" max="1788" width="17.42578125" style="2" customWidth="1"/>
    <col min="1789" max="1789" width="6.5703125" style="2" customWidth="1"/>
    <col min="1790" max="1790" width="12.5703125" style="2" customWidth="1"/>
    <col min="1791" max="1791" width="8.7109375" style="2" customWidth="1"/>
    <col min="1792" max="1792" width="17.7109375" style="2" customWidth="1"/>
    <col min="1793" max="1793" width="12.140625" style="2" bestFit="1" customWidth="1"/>
    <col min="1794" max="2039" width="8.28515625" style="2"/>
    <col min="2040" max="2040" width="10.7109375" style="2" customWidth="1"/>
    <col min="2041" max="2041" width="5.28515625" style="2" customWidth="1"/>
    <col min="2042" max="2042" width="21.28515625" style="2" customWidth="1"/>
    <col min="2043" max="2043" width="29.28515625" style="2" bestFit="1" customWidth="1"/>
    <col min="2044" max="2044" width="17.42578125" style="2" customWidth="1"/>
    <col min="2045" max="2045" width="6.5703125" style="2" customWidth="1"/>
    <col min="2046" max="2046" width="12.5703125" style="2" customWidth="1"/>
    <col min="2047" max="2047" width="8.7109375" style="2" customWidth="1"/>
    <col min="2048" max="2048" width="17.7109375" style="2" customWidth="1"/>
    <col min="2049" max="2049" width="12.140625" style="2" bestFit="1" customWidth="1"/>
    <col min="2050" max="2295" width="8.28515625" style="2"/>
    <col min="2296" max="2296" width="10.7109375" style="2" customWidth="1"/>
    <col min="2297" max="2297" width="5.28515625" style="2" customWidth="1"/>
    <col min="2298" max="2298" width="21.28515625" style="2" customWidth="1"/>
    <col min="2299" max="2299" width="29.28515625" style="2" bestFit="1" customWidth="1"/>
    <col min="2300" max="2300" width="17.42578125" style="2" customWidth="1"/>
    <col min="2301" max="2301" width="6.5703125" style="2" customWidth="1"/>
    <col min="2302" max="2302" width="12.5703125" style="2" customWidth="1"/>
    <col min="2303" max="2303" width="8.7109375" style="2" customWidth="1"/>
    <col min="2304" max="2304" width="17.7109375" style="2" customWidth="1"/>
    <col min="2305" max="2305" width="12.140625" style="2" bestFit="1" customWidth="1"/>
    <col min="2306" max="2551" width="8.28515625" style="2"/>
    <col min="2552" max="2552" width="10.7109375" style="2" customWidth="1"/>
    <col min="2553" max="2553" width="5.28515625" style="2" customWidth="1"/>
    <col min="2554" max="2554" width="21.28515625" style="2" customWidth="1"/>
    <col min="2555" max="2555" width="29.28515625" style="2" bestFit="1" customWidth="1"/>
    <col min="2556" max="2556" width="17.42578125" style="2" customWidth="1"/>
    <col min="2557" max="2557" width="6.5703125" style="2" customWidth="1"/>
    <col min="2558" max="2558" width="12.5703125" style="2" customWidth="1"/>
    <col min="2559" max="2559" width="8.7109375" style="2" customWidth="1"/>
    <col min="2560" max="2560" width="17.7109375" style="2" customWidth="1"/>
    <col min="2561" max="2561" width="12.140625" style="2" bestFit="1" customWidth="1"/>
    <col min="2562" max="2807" width="8.28515625" style="2"/>
    <col min="2808" max="2808" width="10.7109375" style="2" customWidth="1"/>
    <col min="2809" max="2809" width="5.28515625" style="2" customWidth="1"/>
    <col min="2810" max="2810" width="21.28515625" style="2" customWidth="1"/>
    <col min="2811" max="2811" width="29.28515625" style="2" bestFit="1" customWidth="1"/>
    <col min="2812" max="2812" width="17.42578125" style="2" customWidth="1"/>
    <col min="2813" max="2813" width="6.5703125" style="2" customWidth="1"/>
    <col min="2814" max="2814" width="12.5703125" style="2" customWidth="1"/>
    <col min="2815" max="2815" width="8.7109375" style="2" customWidth="1"/>
    <col min="2816" max="2816" width="17.7109375" style="2" customWidth="1"/>
    <col min="2817" max="2817" width="12.140625" style="2" bestFit="1" customWidth="1"/>
    <col min="2818" max="3063" width="8.28515625" style="2"/>
    <col min="3064" max="3064" width="10.7109375" style="2" customWidth="1"/>
    <col min="3065" max="3065" width="5.28515625" style="2" customWidth="1"/>
    <col min="3066" max="3066" width="21.28515625" style="2" customWidth="1"/>
    <col min="3067" max="3067" width="29.28515625" style="2" bestFit="1" customWidth="1"/>
    <col min="3068" max="3068" width="17.42578125" style="2" customWidth="1"/>
    <col min="3069" max="3069" width="6.5703125" style="2" customWidth="1"/>
    <col min="3070" max="3070" width="12.5703125" style="2" customWidth="1"/>
    <col min="3071" max="3071" width="8.7109375" style="2" customWidth="1"/>
    <col min="3072" max="3072" width="17.7109375" style="2" customWidth="1"/>
    <col min="3073" max="3073" width="12.140625" style="2" bestFit="1" customWidth="1"/>
    <col min="3074" max="3319" width="8.28515625" style="2"/>
    <col min="3320" max="3320" width="10.7109375" style="2" customWidth="1"/>
    <col min="3321" max="3321" width="5.28515625" style="2" customWidth="1"/>
    <col min="3322" max="3322" width="21.28515625" style="2" customWidth="1"/>
    <col min="3323" max="3323" width="29.28515625" style="2" bestFit="1" customWidth="1"/>
    <col min="3324" max="3324" width="17.42578125" style="2" customWidth="1"/>
    <col min="3325" max="3325" width="6.5703125" style="2" customWidth="1"/>
    <col min="3326" max="3326" width="12.5703125" style="2" customWidth="1"/>
    <col min="3327" max="3327" width="8.7109375" style="2" customWidth="1"/>
    <col min="3328" max="3328" width="17.7109375" style="2" customWidth="1"/>
    <col min="3329" max="3329" width="12.140625" style="2" bestFit="1" customWidth="1"/>
    <col min="3330" max="3575" width="8.28515625" style="2"/>
    <col min="3576" max="3576" width="10.7109375" style="2" customWidth="1"/>
    <col min="3577" max="3577" width="5.28515625" style="2" customWidth="1"/>
    <col min="3578" max="3578" width="21.28515625" style="2" customWidth="1"/>
    <col min="3579" max="3579" width="29.28515625" style="2" bestFit="1" customWidth="1"/>
    <col min="3580" max="3580" width="17.42578125" style="2" customWidth="1"/>
    <col min="3581" max="3581" width="6.5703125" style="2" customWidth="1"/>
    <col min="3582" max="3582" width="12.5703125" style="2" customWidth="1"/>
    <col min="3583" max="3583" width="8.7109375" style="2" customWidth="1"/>
    <col min="3584" max="3584" width="17.7109375" style="2" customWidth="1"/>
    <col min="3585" max="3585" width="12.140625" style="2" bestFit="1" customWidth="1"/>
    <col min="3586" max="3831" width="8.28515625" style="2"/>
    <col min="3832" max="3832" width="10.7109375" style="2" customWidth="1"/>
    <col min="3833" max="3833" width="5.28515625" style="2" customWidth="1"/>
    <col min="3834" max="3834" width="21.28515625" style="2" customWidth="1"/>
    <col min="3835" max="3835" width="29.28515625" style="2" bestFit="1" customWidth="1"/>
    <col min="3836" max="3836" width="17.42578125" style="2" customWidth="1"/>
    <col min="3837" max="3837" width="6.5703125" style="2" customWidth="1"/>
    <col min="3838" max="3838" width="12.5703125" style="2" customWidth="1"/>
    <col min="3839" max="3839" width="8.7109375" style="2" customWidth="1"/>
    <col min="3840" max="3840" width="17.7109375" style="2" customWidth="1"/>
    <col min="3841" max="3841" width="12.140625" style="2" bestFit="1" customWidth="1"/>
    <col min="3842" max="4087" width="8.28515625" style="2"/>
    <col min="4088" max="4088" width="10.7109375" style="2" customWidth="1"/>
    <col min="4089" max="4089" width="5.28515625" style="2" customWidth="1"/>
    <col min="4090" max="4090" width="21.28515625" style="2" customWidth="1"/>
    <col min="4091" max="4091" width="29.28515625" style="2" bestFit="1" customWidth="1"/>
    <col min="4092" max="4092" width="17.42578125" style="2" customWidth="1"/>
    <col min="4093" max="4093" width="6.5703125" style="2" customWidth="1"/>
    <col min="4094" max="4094" width="12.5703125" style="2" customWidth="1"/>
    <col min="4095" max="4095" width="8.7109375" style="2" customWidth="1"/>
    <col min="4096" max="4096" width="17.7109375" style="2" customWidth="1"/>
    <col min="4097" max="4097" width="12.140625" style="2" bestFit="1" customWidth="1"/>
    <col min="4098" max="4343" width="8.28515625" style="2"/>
    <col min="4344" max="4344" width="10.7109375" style="2" customWidth="1"/>
    <col min="4345" max="4345" width="5.28515625" style="2" customWidth="1"/>
    <col min="4346" max="4346" width="21.28515625" style="2" customWidth="1"/>
    <col min="4347" max="4347" width="29.28515625" style="2" bestFit="1" customWidth="1"/>
    <col min="4348" max="4348" width="17.42578125" style="2" customWidth="1"/>
    <col min="4349" max="4349" width="6.5703125" style="2" customWidth="1"/>
    <col min="4350" max="4350" width="12.5703125" style="2" customWidth="1"/>
    <col min="4351" max="4351" width="8.7109375" style="2" customWidth="1"/>
    <col min="4352" max="4352" width="17.7109375" style="2" customWidth="1"/>
    <col min="4353" max="4353" width="12.140625" style="2" bestFit="1" customWidth="1"/>
    <col min="4354" max="4599" width="8.28515625" style="2"/>
    <col min="4600" max="4600" width="10.7109375" style="2" customWidth="1"/>
    <col min="4601" max="4601" width="5.28515625" style="2" customWidth="1"/>
    <col min="4602" max="4602" width="21.28515625" style="2" customWidth="1"/>
    <col min="4603" max="4603" width="29.28515625" style="2" bestFit="1" customWidth="1"/>
    <col min="4604" max="4604" width="17.42578125" style="2" customWidth="1"/>
    <col min="4605" max="4605" width="6.5703125" style="2" customWidth="1"/>
    <col min="4606" max="4606" width="12.5703125" style="2" customWidth="1"/>
    <col min="4607" max="4607" width="8.7109375" style="2" customWidth="1"/>
    <col min="4608" max="4608" width="17.7109375" style="2" customWidth="1"/>
    <col min="4609" max="4609" width="12.140625" style="2" bestFit="1" customWidth="1"/>
    <col min="4610" max="4855" width="8.28515625" style="2"/>
    <col min="4856" max="4856" width="10.7109375" style="2" customWidth="1"/>
    <col min="4857" max="4857" width="5.28515625" style="2" customWidth="1"/>
    <col min="4858" max="4858" width="21.28515625" style="2" customWidth="1"/>
    <col min="4859" max="4859" width="29.28515625" style="2" bestFit="1" customWidth="1"/>
    <col min="4860" max="4860" width="17.42578125" style="2" customWidth="1"/>
    <col min="4861" max="4861" width="6.5703125" style="2" customWidth="1"/>
    <col min="4862" max="4862" width="12.5703125" style="2" customWidth="1"/>
    <col min="4863" max="4863" width="8.7109375" style="2" customWidth="1"/>
    <col min="4864" max="4864" width="17.7109375" style="2" customWidth="1"/>
    <col min="4865" max="4865" width="12.140625" style="2" bestFit="1" customWidth="1"/>
    <col min="4866" max="5111" width="8.28515625" style="2"/>
    <col min="5112" max="5112" width="10.7109375" style="2" customWidth="1"/>
    <col min="5113" max="5113" width="5.28515625" style="2" customWidth="1"/>
    <col min="5114" max="5114" width="21.28515625" style="2" customWidth="1"/>
    <col min="5115" max="5115" width="29.28515625" style="2" bestFit="1" customWidth="1"/>
    <col min="5116" max="5116" width="17.42578125" style="2" customWidth="1"/>
    <col min="5117" max="5117" width="6.5703125" style="2" customWidth="1"/>
    <col min="5118" max="5118" width="12.5703125" style="2" customWidth="1"/>
    <col min="5119" max="5119" width="8.7109375" style="2" customWidth="1"/>
    <col min="5120" max="5120" width="17.7109375" style="2" customWidth="1"/>
    <col min="5121" max="5121" width="12.140625" style="2" bestFit="1" customWidth="1"/>
    <col min="5122" max="5367" width="8.28515625" style="2"/>
    <col min="5368" max="5368" width="10.7109375" style="2" customWidth="1"/>
    <col min="5369" max="5369" width="5.28515625" style="2" customWidth="1"/>
    <col min="5370" max="5370" width="21.28515625" style="2" customWidth="1"/>
    <col min="5371" max="5371" width="29.28515625" style="2" bestFit="1" customWidth="1"/>
    <col min="5372" max="5372" width="17.42578125" style="2" customWidth="1"/>
    <col min="5373" max="5373" width="6.5703125" style="2" customWidth="1"/>
    <col min="5374" max="5374" width="12.5703125" style="2" customWidth="1"/>
    <col min="5375" max="5375" width="8.7109375" style="2" customWidth="1"/>
    <col min="5376" max="5376" width="17.7109375" style="2" customWidth="1"/>
    <col min="5377" max="5377" width="12.140625" style="2" bestFit="1" customWidth="1"/>
    <col min="5378" max="5623" width="8.28515625" style="2"/>
    <col min="5624" max="5624" width="10.7109375" style="2" customWidth="1"/>
    <col min="5625" max="5625" width="5.28515625" style="2" customWidth="1"/>
    <col min="5626" max="5626" width="21.28515625" style="2" customWidth="1"/>
    <col min="5627" max="5627" width="29.28515625" style="2" bestFit="1" customWidth="1"/>
    <col min="5628" max="5628" width="17.42578125" style="2" customWidth="1"/>
    <col min="5629" max="5629" width="6.5703125" style="2" customWidth="1"/>
    <col min="5630" max="5630" width="12.5703125" style="2" customWidth="1"/>
    <col min="5631" max="5631" width="8.7109375" style="2" customWidth="1"/>
    <col min="5632" max="5632" width="17.7109375" style="2" customWidth="1"/>
    <col min="5633" max="5633" width="12.140625" style="2" bestFit="1" customWidth="1"/>
    <col min="5634" max="5879" width="8.28515625" style="2"/>
    <col min="5880" max="5880" width="10.7109375" style="2" customWidth="1"/>
    <col min="5881" max="5881" width="5.28515625" style="2" customWidth="1"/>
    <col min="5882" max="5882" width="21.28515625" style="2" customWidth="1"/>
    <col min="5883" max="5883" width="29.28515625" style="2" bestFit="1" customWidth="1"/>
    <col min="5884" max="5884" width="17.42578125" style="2" customWidth="1"/>
    <col min="5885" max="5885" width="6.5703125" style="2" customWidth="1"/>
    <col min="5886" max="5886" width="12.5703125" style="2" customWidth="1"/>
    <col min="5887" max="5887" width="8.7109375" style="2" customWidth="1"/>
    <col min="5888" max="5888" width="17.7109375" style="2" customWidth="1"/>
    <col min="5889" max="5889" width="12.140625" style="2" bestFit="1" customWidth="1"/>
    <col min="5890" max="6135" width="8.28515625" style="2"/>
    <col min="6136" max="6136" width="10.7109375" style="2" customWidth="1"/>
    <col min="6137" max="6137" width="5.28515625" style="2" customWidth="1"/>
    <col min="6138" max="6138" width="21.28515625" style="2" customWidth="1"/>
    <col min="6139" max="6139" width="29.28515625" style="2" bestFit="1" customWidth="1"/>
    <col min="6140" max="6140" width="17.42578125" style="2" customWidth="1"/>
    <col min="6141" max="6141" width="6.5703125" style="2" customWidth="1"/>
    <col min="6142" max="6142" width="12.5703125" style="2" customWidth="1"/>
    <col min="6143" max="6143" width="8.7109375" style="2" customWidth="1"/>
    <col min="6144" max="6144" width="17.7109375" style="2" customWidth="1"/>
    <col min="6145" max="6145" width="12.140625" style="2" bestFit="1" customWidth="1"/>
    <col min="6146" max="6391" width="8.28515625" style="2"/>
    <col min="6392" max="6392" width="10.7109375" style="2" customWidth="1"/>
    <col min="6393" max="6393" width="5.28515625" style="2" customWidth="1"/>
    <col min="6394" max="6394" width="21.28515625" style="2" customWidth="1"/>
    <col min="6395" max="6395" width="29.28515625" style="2" bestFit="1" customWidth="1"/>
    <col min="6396" max="6396" width="17.42578125" style="2" customWidth="1"/>
    <col min="6397" max="6397" width="6.5703125" style="2" customWidth="1"/>
    <col min="6398" max="6398" width="12.5703125" style="2" customWidth="1"/>
    <col min="6399" max="6399" width="8.7109375" style="2" customWidth="1"/>
    <col min="6400" max="6400" width="17.7109375" style="2" customWidth="1"/>
    <col min="6401" max="6401" width="12.140625" style="2" bestFit="1" customWidth="1"/>
    <col min="6402" max="6647" width="8.28515625" style="2"/>
    <col min="6648" max="6648" width="10.7109375" style="2" customWidth="1"/>
    <col min="6649" max="6649" width="5.28515625" style="2" customWidth="1"/>
    <col min="6650" max="6650" width="21.28515625" style="2" customWidth="1"/>
    <col min="6651" max="6651" width="29.28515625" style="2" bestFit="1" customWidth="1"/>
    <col min="6652" max="6652" width="17.42578125" style="2" customWidth="1"/>
    <col min="6653" max="6653" width="6.5703125" style="2" customWidth="1"/>
    <col min="6654" max="6654" width="12.5703125" style="2" customWidth="1"/>
    <col min="6655" max="6655" width="8.7109375" style="2" customWidth="1"/>
    <col min="6656" max="6656" width="17.7109375" style="2" customWidth="1"/>
    <col min="6657" max="6657" width="12.140625" style="2" bestFit="1" customWidth="1"/>
    <col min="6658" max="6903" width="8.28515625" style="2"/>
    <col min="6904" max="6904" width="10.7109375" style="2" customWidth="1"/>
    <col min="6905" max="6905" width="5.28515625" style="2" customWidth="1"/>
    <col min="6906" max="6906" width="21.28515625" style="2" customWidth="1"/>
    <col min="6907" max="6907" width="29.28515625" style="2" bestFit="1" customWidth="1"/>
    <col min="6908" max="6908" width="17.42578125" style="2" customWidth="1"/>
    <col min="6909" max="6909" width="6.5703125" style="2" customWidth="1"/>
    <col min="6910" max="6910" width="12.5703125" style="2" customWidth="1"/>
    <col min="6911" max="6911" width="8.7109375" style="2" customWidth="1"/>
    <col min="6912" max="6912" width="17.7109375" style="2" customWidth="1"/>
    <col min="6913" max="6913" width="12.140625" style="2" bestFit="1" customWidth="1"/>
    <col min="6914" max="7159" width="8.28515625" style="2"/>
    <col min="7160" max="7160" width="10.7109375" style="2" customWidth="1"/>
    <col min="7161" max="7161" width="5.28515625" style="2" customWidth="1"/>
    <col min="7162" max="7162" width="21.28515625" style="2" customWidth="1"/>
    <col min="7163" max="7163" width="29.28515625" style="2" bestFit="1" customWidth="1"/>
    <col min="7164" max="7164" width="17.42578125" style="2" customWidth="1"/>
    <col min="7165" max="7165" width="6.5703125" style="2" customWidth="1"/>
    <col min="7166" max="7166" width="12.5703125" style="2" customWidth="1"/>
    <col min="7167" max="7167" width="8.7109375" style="2" customWidth="1"/>
    <col min="7168" max="7168" width="17.7109375" style="2" customWidth="1"/>
    <col min="7169" max="7169" width="12.140625" style="2" bestFit="1" customWidth="1"/>
    <col min="7170" max="7415" width="8.28515625" style="2"/>
    <col min="7416" max="7416" width="10.7109375" style="2" customWidth="1"/>
    <col min="7417" max="7417" width="5.28515625" style="2" customWidth="1"/>
    <col min="7418" max="7418" width="21.28515625" style="2" customWidth="1"/>
    <col min="7419" max="7419" width="29.28515625" style="2" bestFit="1" customWidth="1"/>
    <col min="7420" max="7420" width="17.42578125" style="2" customWidth="1"/>
    <col min="7421" max="7421" width="6.5703125" style="2" customWidth="1"/>
    <col min="7422" max="7422" width="12.5703125" style="2" customWidth="1"/>
    <col min="7423" max="7423" width="8.7109375" style="2" customWidth="1"/>
    <col min="7424" max="7424" width="17.7109375" style="2" customWidth="1"/>
    <col min="7425" max="7425" width="12.140625" style="2" bestFit="1" customWidth="1"/>
    <col min="7426" max="7671" width="8.28515625" style="2"/>
    <col min="7672" max="7672" width="10.7109375" style="2" customWidth="1"/>
    <col min="7673" max="7673" width="5.28515625" style="2" customWidth="1"/>
    <col min="7674" max="7674" width="21.28515625" style="2" customWidth="1"/>
    <col min="7675" max="7675" width="29.28515625" style="2" bestFit="1" customWidth="1"/>
    <col min="7676" max="7676" width="17.42578125" style="2" customWidth="1"/>
    <col min="7677" max="7677" width="6.5703125" style="2" customWidth="1"/>
    <col min="7678" max="7678" width="12.5703125" style="2" customWidth="1"/>
    <col min="7679" max="7679" width="8.7109375" style="2" customWidth="1"/>
    <col min="7680" max="7680" width="17.7109375" style="2" customWidth="1"/>
    <col min="7681" max="7681" width="12.140625" style="2" bestFit="1" customWidth="1"/>
    <col min="7682" max="7927" width="8.28515625" style="2"/>
    <col min="7928" max="7928" width="10.7109375" style="2" customWidth="1"/>
    <col min="7929" max="7929" width="5.28515625" style="2" customWidth="1"/>
    <col min="7930" max="7930" width="21.28515625" style="2" customWidth="1"/>
    <col min="7931" max="7931" width="29.28515625" style="2" bestFit="1" customWidth="1"/>
    <col min="7932" max="7932" width="17.42578125" style="2" customWidth="1"/>
    <col min="7933" max="7933" width="6.5703125" style="2" customWidth="1"/>
    <col min="7934" max="7934" width="12.5703125" style="2" customWidth="1"/>
    <col min="7935" max="7935" width="8.7109375" style="2" customWidth="1"/>
    <col min="7936" max="7936" width="17.7109375" style="2" customWidth="1"/>
    <col min="7937" max="7937" width="12.140625" style="2" bestFit="1" customWidth="1"/>
    <col min="7938" max="8183" width="8.28515625" style="2"/>
    <col min="8184" max="8184" width="10.7109375" style="2" customWidth="1"/>
    <col min="8185" max="8185" width="5.28515625" style="2" customWidth="1"/>
    <col min="8186" max="8186" width="21.28515625" style="2" customWidth="1"/>
    <col min="8187" max="8187" width="29.28515625" style="2" bestFit="1" customWidth="1"/>
    <col min="8188" max="8188" width="17.42578125" style="2" customWidth="1"/>
    <col min="8189" max="8189" width="6.5703125" style="2" customWidth="1"/>
    <col min="8190" max="8190" width="12.5703125" style="2" customWidth="1"/>
    <col min="8191" max="8191" width="8.7109375" style="2" customWidth="1"/>
    <col min="8192" max="8192" width="17.7109375" style="2" customWidth="1"/>
    <col min="8193" max="8193" width="12.140625" style="2" bestFit="1" customWidth="1"/>
    <col min="8194" max="8439" width="8.28515625" style="2"/>
    <col min="8440" max="8440" width="10.7109375" style="2" customWidth="1"/>
    <col min="8441" max="8441" width="5.28515625" style="2" customWidth="1"/>
    <col min="8442" max="8442" width="21.28515625" style="2" customWidth="1"/>
    <col min="8443" max="8443" width="29.28515625" style="2" bestFit="1" customWidth="1"/>
    <col min="8444" max="8444" width="17.42578125" style="2" customWidth="1"/>
    <col min="8445" max="8445" width="6.5703125" style="2" customWidth="1"/>
    <col min="8446" max="8446" width="12.5703125" style="2" customWidth="1"/>
    <col min="8447" max="8447" width="8.7109375" style="2" customWidth="1"/>
    <col min="8448" max="8448" width="17.7109375" style="2" customWidth="1"/>
    <col min="8449" max="8449" width="12.140625" style="2" bestFit="1" customWidth="1"/>
    <col min="8450" max="8695" width="8.28515625" style="2"/>
    <col min="8696" max="8696" width="10.7109375" style="2" customWidth="1"/>
    <col min="8697" max="8697" width="5.28515625" style="2" customWidth="1"/>
    <col min="8698" max="8698" width="21.28515625" style="2" customWidth="1"/>
    <col min="8699" max="8699" width="29.28515625" style="2" bestFit="1" customWidth="1"/>
    <col min="8700" max="8700" width="17.42578125" style="2" customWidth="1"/>
    <col min="8701" max="8701" width="6.5703125" style="2" customWidth="1"/>
    <col min="8702" max="8702" width="12.5703125" style="2" customWidth="1"/>
    <col min="8703" max="8703" width="8.7109375" style="2" customWidth="1"/>
    <col min="8704" max="8704" width="17.7109375" style="2" customWidth="1"/>
    <col min="8705" max="8705" width="12.140625" style="2" bestFit="1" customWidth="1"/>
    <col min="8706" max="8951" width="8.28515625" style="2"/>
    <col min="8952" max="8952" width="10.7109375" style="2" customWidth="1"/>
    <col min="8953" max="8953" width="5.28515625" style="2" customWidth="1"/>
    <col min="8954" max="8954" width="21.28515625" style="2" customWidth="1"/>
    <col min="8955" max="8955" width="29.28515625" style="2" bestFit="1" customWidth="1"/>
    <col min="8956" max="8956" width="17.42578125" style="2" customWidth="1"/>
    <col min="8957" max="8957" width="6.5703125" style="2" customWidth="1"/>
    <col min="8958" max="8958" width="12.5703125" style="2" customWidth="1"/>
    <col min="8959" max="8959" width="8.7109375" style="2" customWidth="1"/>
    <col min="8960" max="8960" width="17.7109375" style="2" customWidth="1"/>
    <col min="8961" max="8961" width="12.140625" style="2" bestFit="1" customWidth="1"/>
    <col min="8962" max="9207" width="8.28515625" style="2"/>
    <col min="9208" max="9208" width="10.7109375" style="2" customWidth="1"/>
    <col min="9209" max="9209" width="5.28515625" style="2" customWidth="1"/>
    <col min="9210" max="9210" width="21.28515625" style="2" customWidth="1"/>
    <col min="9211" max="9211" width="29.28515625" style="2" bestFit="1" customWidth="1"/>
    <col min="9212" max="9212" width="17.42578125" style="2" customWidth="1"/>
    <col min="9213" max="9213" width="6.5703125" style="2" customWidth="1"/>
    <col min="9214" max="9214" width="12.5703125" style="2" customWidth="1"/>
    <col min="9215" max="9215" width="8.7109375" style="2" customWidth="1"/>
    <col min="9216" max="9216" width="17.7109375" style="2" customWidth="1"/>
    <col min="9217" max="9217" width="12.140625" style="2" bestFit="1" customWidth="1"/>
    <col min="9218" max="9463" width="8.28515625" style="2"/>
    <col min="9464" max="9464" width="10.7109375" style="2" customWidth="1"/>
    <col min="9465" max="9465" width="5.28515625" style="2" customWidth="1"/>
    <col min="9466" max="9466" width="21.28515625" style="2" customWidth="1"/>
    <col min="9467" max="9467" width="29.28515625" style="2" bestFit="1" customWidth="1"/>
    <col min="9468" max="9468" width="17.42578125" style="2" customWidth="1"/>
    <col min="9469" max="9469" width="6.5703125" style="2" customWidth="1"/>
    <col min="9470" max="9470" width="12.5703125" style="2" customWidth="1"/>
    <col min="9471" max="9471" width="8.7109375" style="2" customWidth="1"/>
    <col min="9472" max="9472" width="17.7109375" style="2" customWidth="1"/>
    <col min="9473" max="9473" width="12.140625" style="2" bestFit="1" customWidth="1"/>
    <col min="9474" max="9719" width="8.28515625" style="2"/>
    <col min="9720" max="9720" width="10.7109375" style="2" customWidth="1"/>
    <col min="9721" max="9721" width="5.28515625" style="2" customWidth="1"/>
    <col min="9722" max="9722" width="21.28515625" style="2" customWidth="1"/>
    <col min="9723" max="9723" width="29.28515625" style="2" bestFit="1" customWidth="1"/>
    <col min="9724" max="9724" width="17.42578125" style="2" customWidth="1"/>
    <col min="9725" max="9725" width="6.5703125" style="2" customWidth="1"/>
    <col min="9726" max="9726" width="12.5703125" style="2" customWidth="1"/>
    <col min="9727" max="9727" width="8.7109375" style="2" customWidth="1"/>
    <col min="9728" max="9728" width="17.7109375" style="2" customWidth="1"/>
    <col min="9729" max="9729" width="12.140625" style="2" bestFit="1" customWidth="1"/>
    <col min="9730" max="9975" width="8.28515625" style="2"/>
    <col min="9976" max="9976" width="10.7109375" style="2" customWidth="1"/>
    <col min="9977" max="9977" width="5.28515625" style="2" customWidth="1"/>
    <col min="9978" max="9978" width="21.28515625" style="2" customWidth="1"/>
    <col min="9979" max="9979" width="29.28515625" style="2" bestFit="1" customWidth="1"/>
    <col min="9980" max="9980" width="17.42578125" style="2" customWidth="1"/>
    <col min="9981" max="9981" width="6.5703125" style="2" customWidth="1"/>
    <col min="9982" max="9982" width="12.5703125" style="2" customWidth="1"/>
    <col min="9983" max="9983" width="8.7109375" style="2" customWidth="1"/>
    <col min="9984" max="9984" width="17.7109375" style="2" customWidth="1"/>
    <col min="9985" max="9985" width="12.140625" style="2" bestFit="1" customWidth="1"/>
    <col min="9986" max="10231" width="8.28515625" style="2"/>
    <col min="10232" max="10232" width="10.7109375" style="2" customWidth="1"/>
    <col min="10233" max="10233" width="5.28515625" style="2" customWidth="1"/>
    <col min="10234" max="10234" width="21.28515625" style="2" customWidth="1"/>
    <col min="10235" max="10235" width="29.28515625" style="2" bestFit="1" customWidth="1"/>
    <col min="10236" max="10236" width="17.42578125" style="2" customWidth="1"/>
    <col min="10237" max="10237" width="6.5703125" style="2" customWidth="1"/>
    <col min="10238" max="10238" width="12.5703125" style="2" customWidth="1"/>
    <col min="10239" max="10239" width="8.7109375" style="2" customWidth="1"/>
    <col min="10240" max="10240" width="17.7109375" style="2" customWidth="1"/>
    <col min="10241" max="10241" width="12.140625" style="2" bestFit="1" customWidth="1"/>
    <col min="10242" max="10487" width="8.28515625" style="2"/>
    <col min="10488" max="10488" width="10.7109375" style="2" customWidth="1"/>
    <col min="10489" max="10489" width="5.28515625" style="2" customWidth="1"/>
    <col min="10490" max="10490" width="21.28515625" style="2" customWidth="1"/>
    <col min="10491" max="10491" width="29.28515625" style="2" bestFit="1" customWidth="1"/>
    <col min="10492" max="10492" width="17.42578125" style="2" customWidth="1"/>
    <col min="10493" max="10493" width="6.5703125" style="2" customWidth="1"/>
    <col min="10494" max="10494" width="12.5703125" style="2" customWidth="1"/>
    <col min="10495" max="10495" width="8.7109375" style="2" customWidth="1"/>
    <col min="10496" max="10496" width="17.7109375" style="2" customWidth="1"/>
    <col min="10497" max="10497" width="12.140625" style="2" bestFit="1" customWidth="1"/>
    <col min="10498" max="10743" width="8.28515625" style="2"/>
    <col min="10744" max="10744" width="10.7109375" style="2" customWidth="1"/>
    <col min="10745" max="10745" width="5.28515625" style="2" customWidth="1"/>
    <col min="10746" max="10746" width="21.28515625" style="2" customWidth="1"/>
    <col min="10747" max="10747" width="29.28515625" style="2" bestFit="1" customWidth="1"/>
    <col min="10748" max="10748" width="17.42578125" style="2" customWidth="1"/>
    <col min="10749" max="10749" width="6.5703125" style="2" customWidth="1"/>
    <col min="10750" max="10750" width="12.5703125" style="2" customWidth="1"/>
    <col min="10751" max="10751" width="8.7109375" style="2" customWidth="1"/>
    <col min="10752" max="10752" width="17.7109375" style="2" customWidth="1"/>
    <col min="10753" max="10753" width="12.140625" style="2" bestFit="1" customWidth="1"/>
    <col min="10754" max="10999" width="8.28515625" style="2"/>
    <col min="11000" max="11000" width="10.7109375" style="2" customWidth="1"/>
    <col min="11001" max="11001" width="5.28515625" style="2" customWidth="1"/>
    <col min="11002" max="11002" width="21.28515625" style="2" customWidth="1"/>
    <col min="11003" max="11003" width="29.28515625" style="2" bestFit="1" customWidth="1"/>
    <col min="11004" max="11004" width="17.42578125" style="2" customWidth="1"/>
    <col min="11005" max="11005" width="6.5703125" style="2" customWidth="1"/>
    <col min="11006" max="11006" width="12.5703125" style="2" customWidth="1"/>
    <col min="11007" max="11007" width="8.7109375" style="2" customWidth="1"/>
    <col min="11008" max="11008" width="17.7109375" style="2" customWidth="1"/>
    <col min="11009" max="11009" width="12.140625" style="2" bestFit="1" customWidth="1"/>
    <col min="11010" max="11255" width="8.28515625" style="2"/>
    <col min="11256" max="11256" width="10.7109375" style="2" customWidth="1"/>
    <col min="11257" max="11257" width="5.28515625" style="2" customWidth="1"/>
    <col min="11258" max="11258" width="21.28515625" style="2" customWidth="1"/>
    <col min="11259" max="11259" width="29.28515625" style="2" bestFit="1" customWidth="1"/>
    <col min="11260" max="11260" width="17.42578125" style="2" customWidth="1"/>
    <col min="11261" max="11261" width="6.5703125" style="2" customWidth="1"/>
    <col min="11262" max="11262" width="12.5703125" style="2" customWidth="1"/>
    <col min="11263" max="11263" width="8.7109375" style="2" customWidth="1"/>
    <col min="11264" max="11264" width="17.7109375" style="2" customWidth="1"/>
    <col min="11265" max="11265" width="12.140625" style="2" bestFit="1" customWidth="1"/>
    <col min="11266" max="11511" width="8.28515625" style="2"/>
    <col min="11512" max="11512" width="10.7109375" style="2" customWidth="1"/>
    <col min="11513" max="11513" width="5.28515625" style="2" customWidth="1"/>
    <col min="11514" max="11514" width="21.28515625" style="2" customWidth="1"/>
    <col min="11515" max="11515" width="29.28515625" style="2" bestFit="1" customWidth="1"/>
    <col min="11516" max="11516" width="17.42578125" style="2" customWidth="1"/>
    <col min="11517" max="11517" width="6.5703125" style="2" customWidth="1"/>
    <col min="11518" max="11518" width="12.5703125" style="2" customWidth="1"/>
    <col min="11519" max="11519" width="8.7109375" style="2" customWidth="1"/>
    <col min="11520" max="11520" width="17.7109375" style="2" customWidth="1"/>
    <col min="11521" max="11521" width="12.140625" style="2" bestFit="1" customWidth="1"/>
    <col min="11522" max="11767" width="8.28515625" style="2"/>
    <col min="11768" max="11768" width="10.7109375" style="2" customWidth="1"/>
    <col min="11769" max="11769" width="5.28515625" style="2" customWidth="1"/>
    <col min="11770" max="11770" width="21.28515625" style="2" customWidth="1"/>
    <col min="11771" max="11771" width="29.28515625" style="2" bestFit="1" customWidth="1"/>
    <col min="11772" max="11772" width="17.42578125" style="2" customWidth="1"/>
    <col min="11773" max="11773" width="6.5703125" style="2" customWidth="1"/>
    <col min="11774" max="11774" width="12.5703125" style="2" customWidth="1"/>
    <col min="11775" max="11775" width="8.7109375" style="2" customWidth="1"/>
    <col min="11776" max="11776" width="17.7109375" style="2" customWidth="1"/>
    <col min="11777" max="11777" width="12.140625" style="2" bestFit="1" customWidth="1"/>
    <col min="11778" max="12023" width="8.28515625" style="2"/>
    <col min="12024" max="12024" width="10.7109375" style="2" customWidth="1"/>
    <col min="12025" max="12025" width="5.28515625" style="2" customWidth="1"/>
    <col min="12026" max="12026" width="21.28515625" style="2" customWidth="1"/>
    <col min="12027" max="12027" width="29.28515625" style="2" bestFit="1" customWidth="1"/>
    <col min="12028" max="12028" width="17.42578125" style="2" customWidth="1"/>
    <col min="12029" max="12029" width="6.5703125" style="2" customWidth="1"/>
    <col min="12030" max="12030" width="12.5703125" style="2" customWidth="1"/>
    <col min="12031" max="12031" width="8.7109375" style="2" customWidth="1"/>
    <col min="12032" max="12032" width="17.7109375" style="2" customWidth="1"/>
    <col min="12033" max="12033" width="12.140625" style="2" bestFit="1" customWidth="1"/>
    <col min="12034" max="12279" width="8.28515625" style="2"/>
    <col min="12280" max="12280" width="10.7109375" style="2" customWidth="1"/>
    <col min="12281" max="12281" width="5.28515625" style="2" customWidth="1"/>
    <col min="12282" max="12282" width="21.28515625" style="2" customWidth="1"/>
    <col min="12283" max="12283" width="29.28515625" style="2" bestFit="1" customWidth="1"/>
    <col min="12284" max="12284" width="17.42578125" style="2" customWidth="1"/>
    <col min="12285" max="12285" width="6.5703125" style="2" customWidth="1"/>
    <col min="12286" max="12286" width="12.5703125" style="2" customWidth="1"/>
    <col min="12287" max="12287" width="8.7109375" style="2" customWidth="1"/>
    <col min="12288" max="12288" width="17.7109375" style="2" customWidth="1"/>
    <col min="12289" max="12289" width="12.140625" style="2" bestFit="1" customWidth="1"/>
    <col min="12290" max="12535" width="8.28515625" style="2"/>
    <col min="12536" max="12536" width="10.7109375" style="2" customWidth="1"/>
    <col min="12537" max="12537" width="5.28515625" style="2" customWidth="1"/>
    <col min="12538" max="12538" width="21.28515625" style="2" customWidth="1"/>
    <col min="12539" max="12539" width="29.28515625" style="2" bestFit="1" customWidth="1"/>
    <col min="12540" max="12540" width="17.42578125" style="2" customWidth="1"/>
    <col min="12541" max="12541" width="6.5703125" style="2" customWidth="1"/>
    <col min="12542" max="12542" width="12.5703125" style="2" customWidth="1"/>
    <col min="12543" max="12543" width="8.7109375" style="2" customWidth="1"/>
    <col min="12544" max="12544" width="17.7109375" style="2" customWidth="1"/>
    <col min="12545" max="12545" width="12.140625" style="2" bestFit="1" customWidth="1"/>
    <col min="12546" max="12791" width="8.28515625" style="2"/>
    <col min="12792" max="12792" width="10.7109375" style="2" customWidth="1"/>
    <col min="12793" max="12793" width="5.28515625" style="2" customWidth="1"/>
    <col min="12794" max="12794" width="21.28515625" style="2" customWidth="1"/>
    <col min="12795" max="12795" width="29.28515625" style="2" bestFit="1" customWidth="1"/>
    <col min="12796" max="12796" width="17.42578125" style="2" customWidth="1"/>
    <col min="12797" max="12797" width="6.5703125" style="2" customWidth="1"/>
    <col min="12798" max="12798" width="12.5703125" style="2" customWidth="1"/>
    <col min="12799" max="12799" width="8.7109375" style="2" customWidth="1"/>
    <col min="12800" max="12800" width="17.7109375" style="2" customWidth="1"/>
    <col min="12801" max="12801" width="12.140625" style="2" bestFit="1" customWidth="1"/>
    <col min="12802" max="13047" width="8.28515625" style="2"/>
    <col min="13048" max="13048" width="10.7109375" style="2" customWidth="1"/>
    <col min="13049" max="13049" width="5.28515625" style="2" customWidth="1"/>
    <col min="13050" max="13050" width="21.28515625" style="2" customWidth="1"/>
    <col min="13051" max="13051" width="29.28515625" style="2" bestFit="1" customWidth="1"/>
    <col min="13052" max="13052" width="17.42578125" style="2" customWidth="1"/>
    <col min="13053" max="13053" width="6.5703125" style="2" customWidth="1"/>
    <col min="13054" max="13054" width="12.5703125" style="2" customWidth="1"/>
    <col min="13055" max="13055" width="8.7109375" style="2" customWidth="1"/>
    <col min="13056" max="13056" width="17.7109375" style="2" customWidth="1"/>
    <col min="13057" max="13057" width="12.140625" style="2" bestFit="1" customWidth="1"/>
    <col min="13058" max="13303" width="8.28515625" style="2"/>
    <col min="13304" max="13304" width="10.7109375" style="2" customWidth="1"/>
    <col min="13305" max="13305" width="5.28515625" style="2" customWidth="1"/>
    <col min="13306" max="13306" width="21.28515625" style="2" customWidth="1"/>
    <col min="13307" max="13307" width="29.28515625" style="2" bestFit="1" customWidth="1"/>
    <col min="13308" max="13308" width="17.42578125" style="2" customWidth="1"/>
    <col min="13309" max="13309" width="6.5703125" style="2" customWidth="1"/>
    <col min="13310" max="13310" width="12.5703125" style="2" customWidth="1"/>
    <col min="13311" max="13311" width="8.7109375" style="2" customWidth="1"/>
    <col min="13312" max="13312" width="17.7109375" style="2" customWidth="1"/>
    <col min="13313" max="13313" width="12.140625" style="2" bestFit="1" customWidth="1"/>
    <col min="13314" max="13559" width="8.28515625" style="2"/>
    <col min="13560" max="13560" width="10.7109375" style="2" customWidth="1"/>
    <col min="13561" max="13561" width="5.28515625" style="2" customWidth="1"/>
    <col min="13562" max="13562" width="21.28515625" style="2" customWidth="1"/>
    <col min="13563" max="13563" width="29.28515625" style="2" bestFit="1" customWidth="1"/>
    <col min="13564" max="13564" width="17.42578125" style="2" customWidth="1"/>
    <col min="13565" max="13565" width="6.5703125" style="2" customWidth="1"/>
    <col min="13566" max="13566" width="12.5703125" style="2" customWidth="1"/>
    <col min="13567" max="13567" width="8.7109375" style="2" customWidth="1"/>
    <col min="13568" max="13568" width="17.7109375" style="2" customWidth="1"/>
    <col min="13569" max="13569" width="12.140625" style="2" bestFit="1" customWidth="1"/>
    <col min="13570" max="13815" width="8.28515625" style="2"/>
    <col min="13816" max="13816" width="10.7109375" style="2" customWidth="1"/>
    <col min="13817" max="13817" width="5.28515625" style="2" customWidth="1"/>
    <col min="13818" max="13818" width="21.28515625" style="2" customWidth="1"/>
    <col min="13819" max="13819" width="29.28515625" style="2" bestFit="1" customWidth="1"/>
    <col min="13820" max="13820" width="17.42578125" style="2" customWidth="1"/>
    <col min="13821" max="13821" width="6.5703125" style="2" customWidth="1"/>
    <col min="13822" max="13822" width="12.5703125" style="2" customWidth="1"/>
    <col min="13823" max="13823" width="8.7109375" style="2" customWidth="1"/>
    <col min="13824" max="13824" width="17.7109375" style="2" customWidth="1"/>
    <col min="13825" max="13825" width="12.140625" style="2" bestFit="1" customWidth="1"/>
    <col min="13826" max="14071" width="8.28515625" style="2"/>
    <col min="14072" max="14072" width="10.7109375" style="2" customWidth="1"/>
    <col min="14073" max="14073" width="5.28515625" style="2" customWidth="1"/>
    <col min="14074" max="14074" width="21.28515625" style="2" customWidth="1"/>
    <col min="14075" max="14075" width="29.28515625" style="2" bestFit="1" customWidth="1"/>
    <col min="14076" max="14076" width="17.42578125" style="2" customWidth="1"/>
    <col min="14077" max="14077" width="6.5703125" style="2" customWidth="1"/>
    <col min="14078" max="14078" width="12.5703125" style="2" customWidth="1"/>
    <col min="14079" max="14079" width="8.7109375" style="2" customWidth="1"/>
    <col min="14080" max="14080" width="17.7109375" style="2" customWidth="1"/>
    <col min="14081" max="14081" width="12.140625" style="2" bestFit="1" customWidth="1"/>
    <col min="14082" max="14327" width="8.28515625" style="2"/>
    <col min="14328" max="14328" width="10.7109375" style="2" customWidth="1"/>
    <col min="14329" max="14329" width="5.28515625" style="2" customWidth="1"/>
    <col min="14330" max="14330" width="21.28515625" style="2" customWidth="1"/>
    <col min="14331" max="14331" width="29.28515625" style="2" bestFit="1" customWidth="1"/>
    <col min="14332" max="14332" width="17.42578125" style="2" customWidth="1"/>
    <col min="14333" max="14333" width="6.5703125" style="2" customWidth="1"/>
    <col min="14334" max="14334" width="12.5703125" style="2" customWidth="1"/>
    <col min="14335" max="14335" width="8.7109375" style="2" customWidth="1"/>
    <col min="14336" max="14336" width="17.7109375" style="2" customWidth="1"/>
    <col min="14337" max="14337" width="12.140625" style="2" bestFit="1" customWidth="1"/>
    <col min="14338" max="14583" width="8.28515625" style="2"/>
    <col min="14584" max="14584" width="10.7109375" style="2" customWidth="1"/>
    <col min="14585" max="14585" width="5.28515625" style="2" customWidth="1"/>
    <col min="14586" max="14586" width="21.28515625" style="2" customWidth="1"/>
    <col min="14587" max="14587" width="29.28515625" style="2" bestFit="1" customWidth="1"/>
    <col min="14588" max="14588" width="17.42578125" style="2" customWidth="1"/>
    <col min="14589" max="14589" width="6.5703125" style="2" customWidth="1"/>
    <col min="14590" max="14590" width="12.5703125" style="2" customWidth="1"/>
    <col min="14591" max="14591" width="8.7109375" style="2" customWidth="1"/>
    <col min="14592" max="14592" width="17.7109375" style="2" customWidth="1"/>
    <col min="14593" max="14593" width="12.140625" style="2" bestFit="1" customWidth="1"/>
    <col min="14594" max="14839" width="8.28515625" style="2"/>
    <col min="14840" max="14840" width="10.7109375" style="2" customWidth="1"/>
    <col min="14841" max="14841" width="5.28515625" style="2" customWidth="1"/>
    <col min="14842" max="14842" width="21.28515625" style="2" customWidth="1"/>
    <col min="14843" max="14843" width="29.28515625" style="2" bestFit="1" customWidth="1"/>
    <col min="14844" max="14844" width="17.42578125" style="2" customWidth="1"/>
    <col min="14845" max="14845" width="6.5703125" style="2" customWidth="1"/>
    <col min="14846" max="14846" width="12.5703125" style="2" customWidth="1"/>
    <col min="14847" max="14847" width="8.7109375" style="2" customWidth="1"/>
    <col min="14848" max="14848" width="17.7109375" style="2" customWidth="1"/>
    <col min="14849" max="14849" width="12.140625" style="2" bestFit="1" customWidth="1"/>
    <col min="14850" max="15095" width="8.28515625" style="2"/>
    <col min="15096" max="15096" width="10.7109375" style="2" customWidth="1"/>
    <col min="15097" max="15097" width="5.28515625" style="2" customWidth="1"/>
    <col min="15098" max="15098" width="21.28515625" style="2" customWidth="1"/>
    <col min="15099" max="15099" width="29.28515625" style="2" bestFit="1" customWidth="1"/>
    <col min="15100" max="15100" width="17.42578125" style="2" customWidth="1"/>
    <col min="15101" max="15101" width="6.5703125" style="2" customWidth="1"/>
    <col min="15102" max="15102" width="12.5703125" style="2" customWidth="1"/>
    <col min="15103" max="15103" width="8.7109375" style="2" customWidth="1"/>
    <col min="15104" max="15104" width="17.7109375" style="2" customWidth="1"/>
    <col min="15105" max="15105" width="12.140625" style="2" bestFit="1" customWidth="1"/>
    <col min="15106" max="15351" width="8.28515625" style="2"/>
    <col min="15352" max="15352" width="10.7109375" style="2" customWidth="1"/>
    <col min="15353" max="15353" width="5.28515625" style="2" customWidth="1"/>
    <col min="15354" max="15354" width="21.28515625" style="2" customWidth="1"/>
    <col min="15355" max="15355" width="29.28515625" style="2" bestFit="1" customWidth="1"/>
    <col min="15356" max="15356" width="17.42578125" style="2" customWidth="1"/>
    <col min="15357" max="15357" width="6.5703125" style="2" customWidth="1"/>
    <col min="15358" max="15358" width="12.5703125" style="2" customWidth="1"/>
    <col min="15359" max="15359" width="8.7109375" style="2" customWidth="1"/>
    <col min="15360" max="15360" width="17.7109375" style="2" customWidth="1"/>
    <col min="15361" max="15361" width="12.140625" style="2" bestFit="1" customWidth="1"/>
    <col min="15362" max="15607" width="8.28515625" style="2"/>
    <col min="15608" max="15608" width="10.7109375" style="2" customWidth="1"/>
    <col min="15609" max="15609" width="5.28515625" style="2" customWidth="1"/>
    <col min="15610" max="15610" width="21.28515625" style="2" customWidth="1"/>
    <col min="15611" max="15611" width="29.28515625" style="2" bestFit="1" customWidth="1"/>
    <col min="15612" max="15612" width="17.42578125" style="2" customWidth="1"/>
    <col min="15613" max="15613" width="6.5703125" style="2" customWidth="1"/>
    <col min="15614" max="15614" width="12.5703125" style="2" customWidth="1"/>
    <col min="15615" max="15615" width="8.7109375" style="2" customWidth="1"/>
    <col min="15616" max="15616" width="17.7109375" style="2" customWidth="1"/>
    <col min="15617" max="15617" width="12.140625" style="2" bestFit="1" customWidth="1"/>
    <col min="15618" max="15863" width="8.28515625" style="2"/>
    <col min="15864" max="15864" width="10.7109375" style="2" customWidth="1"/>
    <col min="15865" max="15865" width="5.28515625" style="2" customWidth="1"/>
    <col min="15866" max="15866" width="21.28515625" style="2" customWidth="1"/>
    <col min="15867" max="15867" width="29.28515625" style="2" bestFit="1" customWidth="1"/>
    <col min="15868" max="15868" width="17.42578125" style="2" customWidth="1"/>
    <col min="15869" max="15869" width="6.5703125" style="2" customWidth="1"/>
    <col min="15870" max="15870" width="12.5703125" style="2" customWidth="1"/>
    <col min="15871" max="15871" width="8.7109375" style="2" customWidth="1"/>
    <col min="15872" max="15872" width="17.7109375" style="2" customWidth="1"/>
    <col min="15873" max="15873" width="12.140625" style="2" bestFit="1" customWidth="1"/>
    <col min="15874" max="16119" width="8.28515625" style="2"/>
    <col min="16120" max="16120" width="10.7109375" style="2" customWidth="1"/>
    <col min="16121" max="16121" width="5.28515625" style="2" customWidth="1"/>
    <col min="16122" max="16122" width="21.28515625" style="2" customWidth="1"/>
    <col min="16123" max="16123" width="29.28515625" style="2" bestFit="1" customWidth="1"/>
    <col min="16124" max="16124" width="17.42578125" style="2" customWidth="1"/>
    <col min="16125" max="16125" width="6.5703125" style="2" customWidth="1"/>
    <col min="16126" max="16126" width="12.5703125" style="2" customWidth="1"/>
    <col min="16127" max="16127" width="8.7109375" style="2" customWidth="1"/>
    <col min="16128" max="16128" width="17.7109375" style="2" customWidth="1"/>
    <col min="16129" max="16129" width="12.140625" style="2" bestFit="1" customWidth="1"/>
    <col min="16130" max="16384" width="8.28515625" style="2"/>
  </cols>
  <sheetData>
    <row r="1" spans="1:8" s="61" customFormat="1" ht="20.45" customHeight="1" x14ac:dyDescent="0.25">
      <c r="B1" s="80" t="s">
        <v>23</v>
      </c>
      <c r="C1" s="62"/>
      <c r="D1" s="63"/>
      <c r="E1" s="79"/>
      <c r="F1" s="74"/>
    </row>
    <row r="2" spans="1:8" s="61" customFormat="1" ht="20.45" customHeight="1" x14ac:dyDescent="0.25">
      <c r="B2" s="64"/>
      <c r="C2" s="62"/>
      <c r="D2" s="63"/>
      <c r="E2" s="79"/>
      <c r="F2" s="74"/>
    </row>
    <row r="3" spans="1:8" s="61" customFormat="1" ht="20.45" customHeight="1" x14ac:dyDescent="0.25">
      <c r="B3" s="80" t="s">
        <v>24</v>
      </c>
      <c r="C3" s="62"/>
      <c r="D3" s="63"/>
      <c r="E3" s="79"/>
      <c r="F3" s="74"/>
    </row>
    <row r="4" spans="1:8" s="61" customFormat="1" ht="20.45" customHeight="1" x14ac:dyDescent="0.25">
      <c r="B4" s="81" t="s">
        <v>146</v>
      </c>
      <c r="C4" s="62"/>
      <c r="D4" s="63"/>
      <c r="E4" s="79"/>
      <c r="F4" s="74"/>
    </row>
    <row r="5" spans="1:8" s="61" customFormat="1" ht="20.45" customHeight="1" x14ac:dyDescent="0.25">
      <c r="B5" s="80"/>
      <c r="C5" s="62"/>
      <c r="D5" s="63"/>
      <c r="E5" s="79"/>
      <c r="F5" s="74"/>
    </row>
    <row r="6" spans="1:8" s="66" customFormat="1" ht="20.45" customHeight="1" x14ac:dyDescent="0.25">
      <c r="A6" s="136" t="s">
        <v>145</v>
      </c>
      <c r="B6" s="65"/>
      <c r="D6" s="67"/>
      <c r="E6" s="73"/>
      <c r="F6" s="127">
        <f>REKAPITULACE!F4</f>
        <v>46076</v>
      </c>
    </row>
    <row r="7" spans="1:8" s="66" customFormat="1" ht="20.45" customHeight="1" x14ac:dyDescent="0.25">
      <c r="A7" s="65" t="s">
        <v>51</v>
      </c>
      <c r="B7" s="65"/>
      <c r="C7" s="68"/>
      <c r="D7" s="67"/>
      <c r="E7" s="73" t="s">
        <v>41</v>
      </c>
      <c r="F7" s="75"/>
    </row>
    <row r="8" spans="1:8" s="66" customFormat="1" ht="20.45" customHeight="1" x14ac:dyDescent="0.25">
      <c r="A8" s="69" t="s">
        <v>1</v>
      </c>
      <c r="B8" s="69" t="s">
        <v>2</v>
      </c>
      <c r="C8" s="69" t="s">
        <v>3</v>
      </c>
      <c r="D8" s="69" t="s">
        <v>4</v>
      </c>
      <c r="E8" s="76" t="s">
        <v>9</v>
      </c>
      <c r="F8" s="77" t="s">
        <v>10</v>
      </c>
    </row>
    <row r="9" spans="1:8" s="66" customFormat="1" ht="20.45" customHeight="1" x14ac:dyDescent="0.25">
      <c r="A9" s="71"/>
      <c r="B9" s="65" t="s">
        <v>81</v>
      </c>
      <c r="C9" s="71"/>
      <c r="D9" s="78"/>
      <c r="E9" s="73"/>
      <c r="F9" s="186">
        <f>F10+F14</f>
        <v>0</v>
      </c>
    </row>
    <row r="10" spans="1:8" s="83" customFormat="1" ht="15.6" customHeight="1" x14ac:dyDescent="0.25">
      <c r="A10" s="109" t="s">
        <v>82</v>
      </c>
      <c r="B10" s="198" t="s">
        <v>15</v>
      </c>
      <c r="C10" s="198"/>
      <c r="D10" s="198"/>
      <c r="E10" s="198"/>
      <c r="F10" s="191">
        <f>SUM(F11:F13)</f>
        <v>0</v>
      </c>
    </row>
    <row r="11" spans="1:8" s="83" customFormat="1" ht="15.6" customHeight="1" x14ac:dyDescent="0.2">
      <c r="A11" s="15">
        <v>1</v>
      </c>
      <c r="B11" s="16" t="s">
        <v>152</v>
      </c>
      <c r="C11" s="15" t="s">
        <v>0</v>
      </c>
      <c r="D11" s="17">
        <v>28</v>
      </c>
      <c r="E11" s="189"/>
      <c r="F11" s="192">
        <f>ROUND(D11*E11,2)</f>
        <v>0</v>
      </c>
    </row>
    <row r="12" spans="1:8" s="83" customFormat="1" ht="15.6" customHeight="1" x14ac:dyDescent="0.2">
      <c r="A12" s="15">
        <v>2</v>
      </c>
      <c r="B12" s="16" t="s">
        <v>153</v>
      </c>
      <c r="C12" s="15" t="s">
        <v>0</v>
      </c>
      <c r="D12" s="17">
        <v>1</v>
      </c>
      <c r="E12" s="189"/>
      <c r="F12" s="192">
        <f>ROUND(D12*E12,2)</f>
        <v>0</v>
      </c>
    </row>
    <row r="13" spans="1:8" s="83" customFormat="1" ht="15.6" customHeight="1" x14ac:dyDescent="0.2">
      <c r="A13" s="15">
        <v>3</v>
      </c>
      <c r="B13" s="16" t="s">
        <v>147</v>
      </c>
      <c r="C13" s="15" t="s">
        <v>0</v>
      </c>
      <c r="D13" s="17">
        <v>1</v>
      </c>
      <c r="E13" s="189"/>
      <c r="F13" s="192">
        <f>ROUND(D13*E13,2)</f>
        <v>0</v>
      </c>
    </row>
    <row r="14" spans="1:8" s="83" customFormat="1" ht="15.6" customHeight="1" x14ac:dyDescent="0.25">
      <c r="A14" s="109" t="s">
        <v>82</v>
      </c>
      <c r="B14" s="198" t="s">
        <v>28</v>
      </c>
      <c r="C14" s="198"/>
      <c r="D14" s="198"/>
      <c r="E14" s="198"/>
      <c r="F14" s="191">
        <f>F15</f>
        <v>0</v>
      </c>
    </row>
    <row r="15" spans="1:8" s="83" customFormat="1" ht="15.6" customHeight="1" x14ac:dyDescent="0.25">
      <c r="A15" s="15">
        <v>3</v>
      </c>
      <c r="B15" s="16" t="s">
        <v>148</v>
      </c>
      <c r="C15" s="15" t="s">
        <v>8</v>
      </c>
      <c r="D15" s="17">
        <v>1</v>
      </c>
      <c r="E15" s="190"/>
      <c r="F15" s="192">
        <f>ROUND(D15*E15,2)</f>
        <v>0</v>
      </c>
    </row>
    <row r="16" spans="1:8" s="85" customFormat="1" ht="11.25" x14ac:dyDescent="0.25">
      <c r="A16" s="19"/>
      <c r="B16" s="20"/>
      <c r="C16" s="19"/>
      <c r="D16" s="21"/>
      <c r="E16" s="33"/>
      <c r="F16" s="94"/>
      <c r="G16" s="89"/>
      <c r="H16" s="20"/>
    </row>
    <row r="17" spans="1:8" s="85" customFormat="1" ht="11.25" x14ac:dyDescent="0.25">
      <c r="A17" s="19"/>
      <c r="B17" s="13" t="s">
        <v>5</v>
      </c>
      <c r="C17" s="19"/>
      <c r="D17" s="19"/>
      <c r="E17" s="33"/>
      <c r="F17" s="95"/>
      <c r="G17" s="20"/>
      <c r="H17" s="20"/>
    </row>
    <row r="18" spans="1:8" s="85" customFormat="1" ht="11.25" x14ac:dyDescent="0.25">
      <c r="A18" s="19"/>
      <c r="B18" s="20" t="s">
        <v>70</v>
      </c>
      <c r="C18" s="19"/>
      <c r="D18" s="19"/>
      <c r="E18" s="33"/>
      <c r="F18" s="95"/>
      <c r="G18" s="20"/>
      <c r="H18" s="20"/>
    </row>
    <row r="19" spans="1:8" s="85" customFormat="1" ht="11.25" x14ac:dyDescent="0.25">
      <c r="A19" s="19"/>
      <c r="B19" s="20" t="s">
        <v>154</v>
      </c>
      <c r="C19" s="19"/>
      <c r="D19" s="19"/>
      <c r="E19" s="33"/>
      <c r="F19" s="95"/>
      <c r="G19" s="20"/>
      <c r="H19" s="20"/>
    </row>
    <row r="20" spans="1:8" s="85" customFormat="1" ht="11.25" x14ac:dyDescent="0.25">
      <c r="A20" s="19"/>
      <c r="B20" s="20" t="s">
        <v>42</v>
      </c>
      <c r="C20" s="19"/>
      <c r="D20" s="19"/>
      <c r="E20" s="33"/>
      <c r="F20" s="95"/>
      <c r="G20" s="20"/>
      <c r="H20" s="20"/>
    </row>
    <row r="21" spans="1:8" s="85" customFormat="1" ht="11.25" x14ac:dyDescent="0.25">
      <c r="A21" s="19"/>
      <c r="B21" s="20" t="s">
        <v>149</v>
      </c>
      <c r="C21" s="19"/>
      <c r="D21" s="19"/>
      <c r="E21" s="33"/>
      <c r="F21" s="95"/>
      <c r="G21" s="20"/>
      <c r="H21" s="20"/>
    </row>
    <row r="22" spans="1:8" s="85" customFormat="1" ht="11.25" x14ac:dyDescent="0.25">
      <c r="A22" s="19"/>
      <c r="B22" s="20" t="s">
        <v>150</v>
      </c>
      <c r="C22" s="19"/>
      <c r="D22" s="19"/>
      <c r="E22" s="33"/>
      <c r="F22" s="95"/>
      <c r="G22" s="20"/>
      <c r="H22" s="20"/>
    </row>
    <row r="23" spans="1:8" s="85" customFormat="1" ht="11.25" x14ac:dyDescent="0.25">
      <c r="A23" s="19"/>
      <c r="B23" s="20" t="s">
        <v>151</v>
      </c>
      <c r="C23" s="19"/>
      <c r="D23" s="19"/>
      <c r="E23" s="33"/>
      <c r="F23" s="95"/>
      <c r="G23" s="20"/>
      <c r="H23" s="20"/>
    </row>
    <row r="24" spans="1:8" s="85" customFormat="1" ht="11.25" x14ac:dyDescent="0.25">
      <c r="A24" s="19"/>
      <c r="B24" s="20" t="s">
        <v>43</v>
      </c>
      <c r="C24" s="19"/>
      <c r="D24" s="19"/>
      <c r="E24" s="33"/>
      <c r="F24" s="95"/>
      <c r="G24" s="20"/>
      <c r="H24" s="20"/>
    </row>
    <row r="25" spans="1:8" s="85" customFormat="1" ht="11.25" x14ac:dyDescent="0.25">
      <c r="A25" s="19"/>
      <c r="B25" s="20" t="s">
        <v>44</v>
      </c>
      <c r="C25" s="19"/>
      <c r="D25" s="19"/>
      <c r="E25" s="33"/>
      <c r="F25" s="95"/>
      <c r="G25" s="20"/>
      <c r="H25" s="20"/>
    </row>
    <row r="26" spans="1:8" s="85" customFormat="1" ht="11.25" x14ac:dyDescent="0.25">
      <c r="A26" s="19"/>
      <c r="B26" s="20" t="s">
        <v>34</v>
      </c>
      <c r="C26" s="19"/>
      <c r="D26" s="19"/>
      <c r="E26" s="33"/>
      <c r="F26" s="95"/>
      <c r="G26" s="20"/>
      <c r="H26" s="20"/>
    </row>
    <row r="27" spans="1:8" s="85" customFormat="1" ht="11.25" x14ac:dyDescent="0.25">
      <c r="A27" s="19"/>
      <c r="B27" s="20" t="s">
        <v>69</v>
      </c>
      <c r="C27" s="19"/>
      <c r="D27" s="19"/>
      <c r="E27" s="33"/>
      <c r="F27" s="95"/>
      <c r="G27" s="20"/>
      <c r="H27" s="20"/>
    </row>
    <row r="28" spans="1:8" s="85" customFormat="1" ht="11.25" x14ac:dyDescent="0.25">
      <c r="A28" s="19"/>
      <c r="B28" s="20" t="s">
        <v>22</v>
      </c>
      <c r="C28" s="19"/>
      <c r="D28" s="19"/>
      <c r="E28" s="33"/>
      <c r="F28" s="95"/>
      <c r="G28" s="20"/>
      <c r="H28" s="20"/>
    </row>
    <row r="29" spans="1:8" s="85" customFormat="1" ht="11.25" x14ac:dyDescent="0.25">
      <c r="A29" s="19"/>
      <c r="B29" s="20" t="s">
        <v>33</v>
      </c>
      <c r="C29" s="19"/>
      <c r="D29" s="19"/>
      <c r="E29" s="33"/>
      <c r="F29" s="95"/>
      <c r="G29" s="20"/>
      <c r="H29" s="20"/>
    </row>
    <row r="30" spans="1:8" s="85" customFormat="1" ht="11.25" x14ac:dyDescent="0.25">
      <c r="A30" s="19"/>
      <c r="B30" s="20" t="s">
        <v>18</v>
      </c>
      <c r="C30" s="19"/>
      <c r="D30" s="19"/>
      <c r="E30" s="33"/>
      <c r="F30" s="95"/>
      <c r="G30" s="20"/>
      <c r="H30" s="20"/>
    </row>
    <row r="31" spans="1:8" s="85" customFormat="1" ht="11.25" x14ac:dyDescent="0.25">
      <c r="A31" s="84"/>
      <c r="C31" s="84"/>
      <c r="D31" s="86"/>
      <c r="E31" s="96"/>
      <c r="F31" s="97"/>
      <c r="G31" s="88"/>
      <c r="H31" s="88"/>
    </row>
    <row r="32" spans="1:8" s="85" customFormat="1" ht="11.25" x14ac:dyDescent="0.25">
      <c r="A32" s="84"/>
      <c r="C32" s="84"/>
      <c r="D32" s="86"/>
      <c r="E32" s="96"/>
      <c r="F32" s="97"/>
      <c r="G32" s="88"/>
      <c r="H32" s="88"/>
    </row>
    <row r="33" spans="1:8" s="85" customFormat="1" ht="11.25" x14ac:dyDescent="0.25">
      <c r="A33" s="84"/>
      <c r="C33" s="84"/>
      <c r="D33" s="86"/>
      <c r="E33" s="96"/>
      <c r="F33" s="97"/>
      <c r="G33" s="88"/>
      <c r="H33" s="88"/>
    </row>
    <row r="34" spans="1:8" s="85" customFormat="1" ht="11.25" x14ac:dyDescent="0.25">
      <c r="A34" s="84"/>
      <c r="C34" s="84"/>
      <c r="D34" s="86"/>
      <c r="E34" s="96"/>
      <c r="F34" s="97"/>
      <c r="G34" s="88"/>
      <c r="H34" s="88"/>
    </row>
    <row r="35" spans="1:8" s="85" customFormat="1" ht="11.25" x14ac:dyDescent="0.25">
      <c r="A35" s="84"/>
      <c r="C35" s="84"/>
      <c r="D35" s="86"/>
      <c r="E35" s="96"/>
      <c r="F35" s="97"/>
      <c r="G35" s="88"/>
      <c r="H35" s="88"/>
    </row>
    <row r="36" spans="1:8" s="85" customFormat="1" ht="11.25" x14ac:dyDescent="0.25">
      <c r="A36" s="84"/>
      <c r="C36" s="84"/>
      <c r="D36" s="86"/>
      <c r="E36" s="96"/>
      <c r="F36" s="97"/>
      <c r="G36" s="88"/>
      <c r="H36" s="88"/>
    </row>
    <row r="37" spans="1:8" s="85" customFormat="1" ht="11.25" x14ac:dyDescent="0.25">
      <c r="A37" s="84"/>
      <c r="C37" s="84"/>
      <c r="D37" s="86"/>
      <c r="E37" s="96"/>
      <c r="F37" s="97"/>
      <c r="G37" s="88"/>
      <c r="H37" s="88"/>
    </row>
    <row r="38" spans="1:8" s="85" customFormat="1" ht="11.25" x14ac:dyDescent="0.25">
      <c r="A38" s="84"/>
      <c r="C38" s="84"/>
      <c r="D38" s="86"/>
      <c r="E38" s="96"/>
      <c r="F38" s="97"/>
      <c r="G38" s="88"/>
      <c r="H38" s="88"/>
    </row>
    <row r="39" spans="1:8" s="85" customFormat="1" ht="11.25" x14ac:dyDescent="0.25">
      <c r="A39" s="84"/>
      <c r="C39" s="84"/>
      <c r="D39" s="86"/>
      <c r="E39" s="96"/>
      <c r="F39" s="97"/>
      <c r="G39" s="88"/>
      <c r="H39" s="88"/>
    </row>
    <row r="40" spans="1:8" s="85" customFormat="1" ht="11.25" x14ac:dyDescent="0.25">
      <c r="A40" s="84"/>
      <c r="C40" s="84"/>
      <c r="D40" s="86"/>
      <c r="E40" s="96"/>
      <c r="F40" s="97"/>
      <c r="G40" s="88"/>
      <c r="H40" s="88"/>
    </row>
    <row r="41" spans="1:8" s="85" customFormat="1" ht="11.25" x14ac:dyDescent="0.25">
      <c r="A41" s="84"/>
      <c r="C41" s="84"/>
      <c r="D41" s="86"/>
      <c r="E41" s="96"/>
      <c r="F41" s="97"/>
      <c r="G41" s="88"/>
      <c r="H41" s="88"/>
    </row>
    <row r="42" spans="1:8" s="85" customFormat="1" ht="11.25" x14ac:dyDescent="0.25">
      <c r="A42" s="84"/>
      <c r="C42" s="84"/>
      <c r="D42" s="86"/>
      <c r="E42" s="96"/>
      <c r="F42" s="97"/>
      <c r="G42" s="88"/>
      <c r="H42" s="88"/>
    </row>
    <row r="43" spans="1:8" s="85" customFormat="1" ht="11.25" x14ac:dyDescent="0.25">
      <c r="A43" s="84"/>
      <c r="C43" s="84"/>
      <c r="D43" s="86"/>
      <c r="E43" s="96"/>
      <c r="F43" s="97"/>
      <c r="G43" s="88"/>
      <c r="H43" s="88"/>
    </row>
    <row r="44" spans="1:8" s="85" customFormat="1" ht="11.25" x14ac:dyDescent="0.25">
      <c r="A44" s="84"/>
      <c r="C44" s="84"/>
      <c r="D44" s="86"/>
      <c r="E44" s="96"/>
      <c r="F44" s="97"/>
      <c r="G44" s="88"/>
      <c r="H44" s="88"/>
    </row>
    <row r="45" spans="1:8" s="85" customFormat="1" ht="11.25" x14ac:dyDescent="0.25">
      <c r="A45" s="84"/>
      <c r="C45" s="84"/>
      <c r="D45" s="86"/>
      <c r="E45" s="96"/>
      <c r="F45" s="97"/>
      <c r="G45" s="88"/>
      <c r="H45" s="88"/>
    </row>
    <row r="46" spans="1:8" s="85" customFormat="1" ht="11.25" x14ac:dyDescent="0.25">
      <c r="A46" s="84"/>
      <c r="C46" s="84"/>
      <c r="D46" s="86"/>
      <c r="E46" s="96"/>
      <c r="F46" s="97"/>
      <c r="G46" s="88"/>
      <c r="H46" s="88"/>
    </row>
    <row r="47" spans="1:8" s="85" customFormat="1" ht="11.25" x14ac:dyDescent="0.25">
      <c r="A47" s="84"/>
      <c r="C47" s="84"/>
      <c r="D47" s="86"/>
      <c r="E47" s="96"/>
      <c r="F47" s="97"/>
      <c r="G47" s="88"/>
      <c r="H47" s="88"/>
    </row>
    <row r="48" spans="1:8" s="85" customFormat="1" ht="11.25" x14ac:dyDescent="0.25">
      <c r="A48" s="84"/>
      <c r="C48" s="84"/>
      <c r="D48" s="86"/>
      <c r="E48" s="96"/>
      <c r="F48" s="97"/>
      <c r="G48" s="88"/>
      <c r="H48" s="88"/>
    </row>
    <row r="49" spans="1:8" s="85" customFormat="1" ht="11.25" x14ac:dyDescent="0.25">
      <c r="A49" s="84"/>
      <c r="C49" s="84"/>
      <c r="D49" s="86"/>
      <c r="E49" s="96"/>
      <c r="F49" s="97"/>
      <c r="G49" s="88"/>
      <c r="H49" s="88"/>
    </row>
    <row r="50" spans="1:8" s="85" customFormat="1" ht="11.25" x14ac:dyDescent="0.25">
      <c r="A50" s="84"/>
      <c r="C50" s="84"/>
      <c r="D50" s="86"/>
      <c r="E50" s="96"/>
      <c r="F50" s="97"/>
      <c r="G50" s="88"/>
      <c r="H50" s="88"/>
    </row>
    <row r="51" spans="1:8" s="85" customFormat="1" ht="11.25" x14ac:dyDescent="0.25">
      <c r="A51" s="84"/>
      <c r="C51" s="84"/>
      <c r="D51" s="86"/>
      <c r="E51" s="96"/>
      <c r="F51" s="97"/>
      <c r="G51" s="88"/>
      <c r="H51" s="88"/>
    </row>
    <row r="52" spans="1:8" s="85" customFormat="1" ht="11.25" x14ac:dyDescent="0.25">
      <c r="A52" s="84"/>
      <c r="C52" s="84"/>
      <c r="D52" s="86"/>
      <c r="E52" s="96"/>
      <c r="F52" s="97"/>
      <c r="G52" s="88"/>
      <c r="H52" s="88"/>
    </row>
    <row r="53" spans="1:8" s="85" customFormat="1" ht="11.25" x14ac:dyDescent="0.25">
      <c r="A53" s="84"/>
      <c r="C53" s="84"/>
      <c r="D53" s="86"/>
      <c r="E53" s="96"/>
      <c r="F53" s="97"/>
      <c r="G53" s="88"/>
      <c r="H53" s="88"/>
    </row>
    <row r="54" spans="1:8" s="85" customFormat="1" ht="11.25" x14ac:dyDescent="0.25">
      <c r="A54" s="84"/>
      <c r="C54" s="84"/>
      <c r="D54" s="86"/>
      <c r="E54" s="96"/>
      <c r="F54" s="97"/>
      <c r="G54" s="88"/>
      <c r="H54" s="88"/>
    </row>
    <row r="55" spans="1:8" s="85" customFormat="1" ht="11.25" x14ac:dyDescent="0.25">
      <c r="A55" s="84"/>
      <c r="C55" s="84"/>
      <c r="D55" s="86"/>
      <c r="E55" s="96"/>
      <c r="F55" s="97"/>
      <c r="G55" s="88"/>
      <c r="H55" s="88"/>
    </row>
    <row r="56" spans="1:8" s="85" customFormat="1" ht="11.25" x14ac:dyDescent="0.25">
      <c r="A56" s="84"/>
      <c r="C56" s="84"/>
      <c r="D56" s="86"/>
      <c r="E56" s="96"/>
      <c r="F56" s="97"/>
      <c r="G56" s="88"/>
      <c r="H56" s="88"/>
    </row>
    <row r="57" spans="1:8" s="85" customFormat="1" ht="11.25" x14ac:dyDescent="0.25">
      <c r="A57" s="84"/>
      <c r="C57" s="84"/>
      <c r="D57" s="86"/>
      <c r="E57" s="96"/>
      <c r="F57" s="97"/>
      <c r="G57" s="88"/>
      <c r="H57" s="88"/>
    </row>
    <row r="58" spans="1:8" s="85" customFormat="1" ht="11.25" x14ac:dyDescent="0.25">
      <c r="A58" s="84"/>
      <c r="C58" s="84"/>
      <c r="D58" s="86"/>
      <c r="E58" s="96"/>
      <c r="F58" s="97"/>
      <c r="G58" s="88"/>
      <c r="H58" s="88"/>
    </row>
    <row r="59" spans="1:8" s="85" customFormat="1" ht="11.25" x14ac:dyDescent="0.25">
      <c r="A59" s="84"/>
      <c r="C59" s="84"/>
      <c r="D59" s="86"/>
      <c r="E59" s="96"/>
      <c r="F59" s="97"/>
      <c r="G59" s="88"/>
      <c r="H59" s="88"/>
    </row>
    <row r="60" spans="1:8" s="85" customFormat="1" ht="11.25" x14ac:dyDescent="0.25">
      <c r="A60" s="84"/>
      <c r="C60" s="84"/>
      <c r="D60" s="86"/>
      <c r="E60" s="96"/>
      <c r="F60" s="97"/>
      <c r="G60" s="88"/>
      <c r="H60" s="88"/>
    </row>
    <row r="61" spans="1:8" s="85" customFormat="1" ht="11.25" x14ac:dyDescent="0.25">
      <c r="A61" s="84"/>
      <c r="C61" s="84"/>
      <c r="D61" s="86"/>
      <c r="E61" s="96"/>
      <c r="F61" s="97"/>
      <c r="G61" s="88"/>
      <c r="H61" s="88"/>
    </row>
    <row r="62" spans="1:8" s="85" customFormat="1" ht="11.25" x14ac:dyDescent="0.25">
      <c r="A62" s="84"/>
      <c r="C62" s="84"/>
      <c r="D62" s="86"/>
      <c r="E62" s="96"/>
      <c r="F62" s="97"/>
      <c r="G62" s="88"/>
      <c r="H62" s="88"/>
    </row>
    <row r="63" spans="1:8" s="85" customFormat="1" ht="11.25" x14ac:dyDescent="0.25">
      <c r="A63" s="84"/>
      <c r="C63" s="84"/>
      <c r="D63" s="86"/>
      <c r="E63" s="96"/>
      <c r="F63" s="97"/>
      <c r="G63" s="88"/>
      <c r="H63" s="88"/>
    </row>
    <row r="64" spans="1:8" s="85" customFormat="1" ht="11.25" x14ac:dyDescent="0.25">
      <c r="A64" s="84"/>
      <c r="C64" s="84"/>
      <c r="D64" s="86"/>
      <c r="E64" s="96"/>
      <c r="F64" s="97"/>
      <c r="G64" s="88"/>
      <c r="H64" s="88"/>
    </row>
    <row r="65" spans="1:8" s="85" customFormat="1" ht="11.25" x14ac:dyDescent="0.25">
      <c r="A65" s="84"/>
      <c r="C65" s="84"/>
      <c r="D65" s="86"/>
      <c r="E65" s="96"/>
      <c r="F65" s="97"/>
      <c r="G65" s="88"/>
      <c r="H65" s="88"/>
    </row>
    <row r="66" spans="1:8" s="85" customFormat="1" ht="11.25" x14ac:dyDescent="0.25">
      <c r="A66" s="84"/>
      <c r="C66" s="84"/>
      <c r="D66" s="86"/>
      <c r="E66" s="96"/>
      <c r="F66" s="97"/>
      <c r="G66" s="88"/>
      <c r="H66" s="88"/>
    </row>
    <row r="67" spans="1:8" s="85" customFormat="1" ht="11.25" x14ac:dyDescent="0.25">
      <c r="A67" s="84"/>
      <c r="C67" s="84"/>
      <c r="D67" s="86"/>
      <c r="E67" s="96"/>
      <c r="F67" s="97"/>
      <c r="G67" s="88"/>
      <c r="H67" s="88"/>
    </row>
    <row r="68" spans="1:8" s="85" customFormat="1" ht="11.25" x14ac:dyDescent="0.25">
      <c r="A68" s="84"/>
      <c r="C68" s="84"/>
      <c r="D68" s="86"/>
      <c r="E68" s="96"/>
      <c r="F68" s="97"/>
      <c r="G68" s="88"/>
      <c r="H68" s="88"/>
    </row>
    <row r="69" spans="1:8" s="85" customFormat="1" ht="11.25" x14ac:dyDescent="0.25">
      <c r="A69" s="84"/>
      <c r="C69" s="84"/>
      <c r="D69" s="86"/>
      <c r="E69" s="96"/>
      <c r="F69" s="97"/>
      <c r="G69" s="88"/>
      <c r="H69" s="88"/>
    </row>
    <row r="70" spans="1:8" s="85" customFormat="1" ht="11.25" x14ac:dyDescent="0.25">
      <c r="A70" s="84"/>
      <c r="C70" s="84"/>
      <c r="D70" s="86"/>
      <c r="E70" s="96"/>
      <c r="F70" s="97"/>
      <c r="G70" s="88"/>
      <c r="H70" s="88"/>
    </row>
    <row r="71" spans="1:8" s="85" customFormat="1" ht="11.25" x14ac:dyDescent="0.25">
      <c r="A71" s="84"/>
      <c r="C71" s="84"/>
      <c r="D71" s="86"/>
      <c r="E71" s="96"/>
      <c r="F71" s="97"/>
      <c r="G71" s="88"/>
      <c r="H71" s="88"/>
    </row>
    <row r="72" spans="1:8" s="85" customFormat="1" ht="11.25" x14ac:dyDescent="0.25">
      <c r="A72" s="84"/>
      <c r="C72" s="84"/>
      <c r="D72" s="86"/>
      <c r="E72" s="96"/>
      <c r="F72" s="97"/>
      <c r="G72" s="88"/>
      <c r="H72" s="88"/>
    </row>
    <row r="73" spans="1:8" s="85" customFormat="1" ht="11.25" x14ac:dyDescent="0.25">
      <c r="A73" s="84"/>
      <c r="C73" s="84"/>
      <c r="D73" s="86"/>
      <c r="E73" s="96"/>
      <c r="F73" s="97"/>
      <c r="G73" s="88"/>
      <c r="H73" s="88"/>
    </row>
    <row r="74" spans="1:8" s="85" customFormat="1" ht="11.25" x14ac:dyDescent="0.25">
      <c r="A74" s="84"/>
      <c r="C74" s="84"/>
      <c r="D74" s="86"/>
      <c r="E74" s="96"/>
      <c r="F74" s="97"/>
      <c r="G74" s="88"/>
      <c r="H74" s="88"/>
    </row>
    <row r="75" spans="1:8" s="85" customFormat="1" ht="11.25" x14ac:dyDescent="0.25">
      <c r="A75" s="84"/>
      <c r="C75" s="84"/>
      <c r="D75" s="86"/>
      <c r="E75" s="96"/>
      <c r="F75" s="97"/>
      <c r="G75" s="88"/>
      <c r="H75" s="88"/>
    </row>
    <row r="76" spans="1:8" s="85" customFormat="1" ht="11.25" x14ac:dyDescent="0.25">
      <c r="A76" s="84"/>
      <c r="C76" s="84"/>
      <c r="D76" s="86"/>
      <c r="E76" s="96"/>
      <c r="F76" s="97"/>
      <c r="G76" s="88"/>
      <c r="H76" s="88"/>
    </row>
    <row r="77" spans="1:8" s="85" customFormat="1" ht="11.25" x14ac:dyDescent="0.25">
      <c r="A77" s="84"/>
      <c r="C77" s="84"/>
      <c r="D77" s="86"/>
      <c r="E77" s="96"/>
      <c r="F77" s="97"/>
      <c r="G77" s="88"/>
      <c r="H77" s="88"/>
    </row>
    <row r="78" spans="1:8" s="85" customFormat="1" ht="11.25" x14ac:dyDescent="0.25">
      <c r="A78" s="84"/>
      <c r="C78" s="84"/>
      <c r="D78" s="86"/>
      <c r="E78" s="96"/>
      <c r="F78" s="97"/>
      <c r="G78" s="88"/>
      <c r="H78" s="88"/>
    </row>
    <row r="79" spans="1:8" s="85" customFormat="1" ht="11.25" x14ac:dyDescent="0.25">
      <c r="A79" s="84"/>
      <c r="C79" s="84"/>
      <c r="D79" s="86"/>
      <c r="E79" s="96"/>
      <c r="F79" s="97"/>
      <c r="G79" s="88"/>
      <c r="H79" s="88"/>
    </row>
    <row r="80" spans="1:8" s="85" customFormat="1" ht="11.25" x14ac:dyDescent="0.25">
      <c r="A80" s="84"/>
      <c r="C80" s="84"/>
      <c r="D80" s="86"/>
      <c r="E80" s="96"/>
      <c r="F80" s="97"/>
      <c r="G80" s="88"/>
      <c r="H80" s="88"/>
    </row>
    <row r="81" spans="1:8" s="85" customFormat="1" ht="11.25" x14ac:dyDescent="0.25">
      <c r="A81" s="84"/>
      <c r="C81" s="84"/>
      <c r="D81" s="86"/>
      <c r="E81" s="96"/>
      <c r="F81" s="97"/>
      <c r="G81" s="88"/>
      <c r="H81" s="88"/>
    </row>
    <row r="82" spans="1:8" s="85" customFormat="1" ht="11.25" x14ac:dyDescent="0.25">
      <c r="A82" s="84"/>
      <c r="C82" s="84"/>
      <c r="D82" s="86"/>
      <c r="E82" s="96"/>
      <c r="F82" s="97"/>
      <c r="G82" s="88"/>
      <c r="H82" s="88"/>
    </row>
    <row r="83" spans="1:8" s="85" customFormat="1" ht="11.25" x14ac:dyDescent="0.25">
      <c r="A83" s="84"/>
      <c r="C83" s="84"/>
      <c r="D83" s="86"/>
      <c r="E83" s="96"/>
      <c r="F83" s="97"/>
      <c r="G83" s="88"/>
      <c r="H83" s="88"/>
    </row>
    <row r="84" spans="1:8" s="85" customFormat="1" ht="11.25" x14ac:dyDescent="0.25">
      <c r="A84" s="84"/>
      <c r="C84" s="84"/>
      <c r="D84" s="86"/>
      <c r="E84" s="96"/>
      <c r="F84" s="97"/>
      <c r="G84" s="88"/>
      <c r="H84" s="88"/>
    </row>
    <row r="85" spans="1:8" s="85" customFormat="1" ht="11.25" x14ac:dyDescent="0.25">
      <c r="A85" s="84"/>
      <c r="C85" s="84"/>
      <c r="D85" s="86"/>
      <c r="E85" s="96"/>
      <c r="F85" s="97"/>
      <c r="G85" s="88"/>
      <c r="H85" s="88"/>
    </row>
    <row r="86" spans="1:8" s="85" customFormat="1" ht="11.25" x14ac:dyDescent="0.25">
      <c r="A86" s="84"/>
      <c r="C86" s="84"/>
      <c r="D86" s="86"/>
      <c r="E86" s="96"/>
      <c r="F86" s="97"/>
      <c r="G86" s="88"/>
      <c r="H86" s="88"/>
    </row>
    <row r="87" spans="1:8" s="85" customFormat="1" ht="11.25" x14ac:dyDescent="0.25">
      <c r="A87" s="84"/>
      <c r="C87" s="84"/>
      <c r="D87" s="86"/>
      <c r="E87" s="96"/>
      <c r="F87" s="97"/>
      <c r="G87" s="88"/>
      <c r="H87" s="88"/>
    </row>
    <row r="88" spans="1:8" s="85" customFormat="1" ht="11.25" x14ac:dyDescent="0.25">
      <c r="A88" s="84"/>
      <c r="C88" s="84"/>
      <c r="D88" s="86"/>
      <c r="E88" s="96"/>
      <c r="F88" s="97"/>
      <c r="G88" s="88"/>
      <c r="H88" s="88"/>
    </row>
    <row r="89" spans="1:8" s="85" customFormat="1" ht="11.25" x14ac:dyDescent="0.25">
      <c r="A89" s="84"/>
      <c r="C89" s="84"/>
      <c r="D89" s="86"/>
      <c r="E89" s="96"/>
      <c r="F89" s="97"/>
      <c r="G89" s="88"/>
      <c r="H89" s="88"/>
    </row>
    <row r="90" spans="1:8" s="85" customFormat="1" ht="11.25" x14ac:dyDescent="0.25">
      <c r="A90" s="84"/>
      <c r="C90" s="84"/>
      <c r="D90" s="86"/>
      <c r="E90" s="96"/>
      <c r="F90" s="97"/>
      <c r="G90" s="88"/>
      <c r="H90" s="88"/>
    </row>
    <row r="91" spans="1:8" s="85" customFormat="1" ht="11.25" x14ac:dyDescent="0.25">
      <c r="A91" s="84"/>
      <c r="C91" s="84"/>
      <c r="D91" s="86"/>
      <c r="E91" s="96"/>
      <c r="F91" s="97"/>
      <c r="G91" s="88"/>
      <c r="H91" s="88"/>
    </row>
    <row r="92" spans="1:8" s="85" customFormat="1" ht="11.25" x14ac:dyDescent="0.25">
      <c r="A92" s="84"/>
      <c r="C92" s="84"/>
      <c r="D92" s="86"/>
      <c r="E92" s="96"/>
      <c r="F92" s="97"/>
      <c r="G92" s="88"/>
      <c r="H92" s="88"/>
    </row>
    <row r="93" spans="1:8" s="85" customFormat="1" ht="11.25" x14ac:dyDescent="0.25">
      <c r="A93" s="84"/>
      <c r="C93" s="84"/>
      <c r="D93" s="86"/>
      <c r="E93" s="96"/>
      <c r="F93" s="97"/>
      <c r="G93" s="88"/>
      <c r="H93" s="88"/>
    </row>
    <row r="94" spans="1:8" s="85" customFormat="1" ht="11.25" x14ac:dyDescent="0.25">
      <c r="A94" s="84"/>
      <c r="C94" s="84"/>
      <c r="D94" s="86"/>
      <c r="E94" s="96"/>
      <c r="F94" s="97"/>
      <c r="G94" s="88"/>
      <c r="H94" s="88"/>
    </row>
    <row r="95" spans="1:8" s="85" customFormat="1" ht="11.25" x14ac:dyDescent="0.25">
      <c r="A95" s="84"/>
      <c r="C95" s="84"/>
      <c r="D95" s="86"/>
      <c r="E95" s="96"/>
      <c r="F95" s="97"/>
      <c r="G95" s="88"/>
      <c r="H95" s="88"/>
    </row>
    <row r="96" spans="1:8" s="85" customFormat="1" ht="11.25" x14ac:dyDescent="0.25">
      <c r="A96" s="84"/>
      <c r="C96" s="84"/>
      <c r="D96" s="86"/>
      <c r="E96" s="96"/>
      <c r="F96" s="97"/>
      <c r="G96" s="88"/>
      <c r="H96" s="88"/>
    </row>
    <row r="97" spans="1:8" s="85" customFormat="1" ht="11.25" x14ac:dyDescent="0.25">
      <c r="A97" s="84"/>
      <c r="C97" s="84"/>
      <c r="D97" s="86"/>
      <c r="E97" s="96"/>
      <c r="F97" s="97"/>
      <c r="G97" s="88"/>
      <c r="H97" s="88"/>
    </row>
    <row r="98" spans="1:8" s="85" customFormat="1" ht="11.25" x14ac:dyDescent="0.25">
      <c r="A98" s="84"/>
      <c r="C98" s="84"/>
      <c r="D98" s="86"/>
      <c r="E98" s="96"/>
      <c r="F98" s="97"/>
      <c r="G98" s="88"/>
      <c r="H98" s="88"/>
    </row>
    <row r="99" spans="1:8" s="85" customFormat="1" ht="11.25" x14ac:dyDescent="0.25">
      <c r="A99" s="84"/>
      <c r="C99" s="84"/>
      <c r="D99" s="86"/>
      <c r="E99" s="96"/>
      <c r="F99" s="97"/>
      <c r="G99" s="88"/>
      <c r="H99" s="88"/>
    </row>
    <row r="100" spans="1:8" s="85" customFormat="1" ht="11.25" x14ac:dyDescent="0.25">
      <c r="A100" s="84"/>
      <c r="C100" s="84"/>
      <c r="D100" s="86"/>
      <c r="E100" s="96"/>
      <c r="F100" s="97"/>
      <c r="G100" s="88"/>
      <c r="H100" s="88"/>
    </row>
    <row r="101" spans="1:8" s="85" customFormat="1" ht="11.25" x14ac:dyDescent="0.25">
      <c r="A101" s="84"/>
      <c r="C101" s="84"/>
      <c r="D101" s="86"/>
      <c r="E101" s="96"/>
      <c r="F101" s="97"/>
      <c r="G101" s="88"/>
      <c r="H101" s="88"/>
    </row>
    <row r="102" spans="1:8" s="85" customFormat="1" ht="11.25" x14ac:dyDescent="0.25">
      <c r="A102" s="84"/>
      <c r="C102" s="84"/>
      <c r="D102" s="86"/>
      <c r="E102" s="96"/>
      <c r="F102" s="97"/>
      <c r="G102" s="88"/>
      <c r="H102" s="88"/>
    </row>
    <row r="103" spans="1:8" s="85" customFormat="1" ht="11.25" x14ac:dyDescent="0.25">
      <c r="A103" s="84"/>
      <c r="C103" s="84"/>
      <c r="D103" s="86"/>
      <c r="E103" s="96"/>
      <c r="F103" s="97"/>
      <c r="G103" s="88"/>
      <c r="H103" s="88"/>
    </row>
    <row r="104" spans="1:8" s="85" customFormat="1" ht="11.25" x14ac:dyDescent="0.25">
      <c r="A104" s="84"/>
      <c r="C104" s="84"/>
      <c r="D104" s="86"/>
      <c r="E104" s="96"/>
      <c r="F104" s="97"/>
      <c r="G104" s="88"/>
      <c r="H104" s="88"/>
    </row>
    <row r="105" spans="1:8" s="85" customFormat="1" ht="11.25" x14ac:dyDescent="0.25">
      <c r="A105" s="84"/>
      <c r="C105" s="84"/>
      <c r="D105" s="86"/>
      <c r="E105" s="96"/>
      <c r="F105" s="97"/>
      <c r="G105" s="88"/>
      <c r="H105" s="88"/>
    </row>
    <row r="106" spans="1:8" s="85" customFormat="1" ht="11.25" x14ac:dyDescent="0.25">
      <c r="A106" s="84"/>
      <c r="C106" s="84"/>
      <c r="D106" s="86"/>
      <c r="E106" s="96"/>
      <c r="F106" s="97"/>
      <c r="G106" s="88"/>
      <c r="H106" s="88"/>
    </row>
    <row r="107" spans="1:8" s="85" customFormat="1" ht="11.25" x14ac:dyDescent="0.25">
      <c r="A107" s="84"/>
      <c r="C107" s="84"/>
      <c r="D107" s="86"/>
      <c r="E107" s="96"/>
      <c r="F107" s="97"/>
      <c r="G107" s="88"/>
      <c r="H107" s="88"/>
    </row>
    <row r="108" spans="1:8" s="85" customFormat="1" ht="11.25" x14ac:dyDescent="0.25">
      <c r="A108" s="84"/>
      <c r="C108" s="84"/>
      <c r="D108" s="86"/>
      <c r="E108" s="96"/>
      <c r="F108" s="97"/>
      <c r="G108" s="88"/>
      <c r="H108" s="88"/>
    </row>
    <row r="109" spans="1:8" s="85" customFormat="1" ht="11.25" x14ac:dyDescent="0.25">
      <c r="A109" s="84"/>
      <c r="C109" s="84"/>
      <c r="D109" s="86"/>
      <c r="E109" s="96"/>
      <c r="F109" s="97"/>
      <c r="G109" s="88"/>
      <c r="H109" s="88"/>
    </row>
    <row r="110" spans="1:8" s="85" customFormat="1" ht="11.25" x14ac:dyDescent="0.25">
      <c r="A110" s="84"/>
      <c r="C110" s="84"/>
      <c r="D110" s="86"/>
      <c r="E110" s="96"/>
      <c r="F110" s="97"/>
      <c r="G110" s="88"/>
      <c r="H110" s="88"/>
    </row>
    <row r="111" spans="1:8" s="85" customFormat="1" ht="11.25" x14ac:dyDescent="0.25">
      <c r="A111" s="84"/>
      <c r="C111" s="84"/>
      <c r="D111" s="86"/>
      <c r="E111" s="96"/>
      <c r="F111" s="97"/>
      <c r="G111" s="88"/>
      <c r="H111" s="88"/>
    </row>
    <row r="112" spans="1:8" s="85" customFormat="1" ht="11.25" x14ac:dyDescent="0.25">
      <c r="A112" s="84"/>
      <c r="C112" s="84"/>
      <c r="D112" s="86"/>
      <c r="E112" s="96"/>
      <c r="F112" s="97"/>
      <c r="G112" s="88"/>
      <c r="H112" s="88"/>
    </row>
    <row r="113" spans="1:8" s="85" customFormat="1" ht="11.25" x14ac:dyDescent="0.25">
      <c r="A113" s="84"/>
      <c r="C113" s="84"/>
      <c r="D113" s="86"/>
      <c r="E113" s="96"/>
      <c r="F113" s="97"/>
      <c r="G113" s="88"/>
      <c r="H113" s="88"/>
    </row>
    <row r="114" spans="1:8" s="85" customFormat="1" ht="11.25" x14ac:dyDescent="0.25">
      <c r="A114" s="84"/>
      <c r="C114" s="84"/>
      <c r="D114" s="86"/>
      <c r="E114" s="96"/>
      <c r="F114" s="97"/>
      <c r="G114" s="88"/>
      <c r="H114" s="88"/>
    </row>
    <row r="115" spans="1:8" s="85" customFormat="1" ht="11.25" x14ac:dyDescent="0.25">
      <c r="A115" s="84"/>
      <c r="C115" s="84"/>
      <c r="D115" s="86"/>
      <c r="E115" s="96"/>
      <c r="F115" s="97"/>
      <c r="G115" s="88"/>
      <c r="H115" s="88"/>
    </row>
    <row r="116" spans="1:8" s="85" customFormat="1" ht="11.25" x14ac:dyDescent="0.25">
      <c r="A116" s="84"/>
      <c r="C116" s="84"/>
      <c r="D116" s="86"/>
      <c r="E116" s="96"/>
      <c r="F116" s="97"/>
      <c r="G116" s="88"/>
      <c r="H116" s="88"/>
    </row>
    <row r="117" spans="1:8" s="85" customFormat="1" ht="11.25" x14ac:dyDescent="0.25">
      <c r="A117" s="84"/>
      <c r="C117" s="84"/>
      <c r="D117" s="86"/>
      <c r="E117" s="96"/>
      <c r="F117" s="97"/>
      <c r="G117" s="88"/>
      <c r="H117" s="88"/>
    </row>
    <row r="118" spans="1:8" s="85" customFormat="1" ht="11.25" x14ac:dyDescent="0.25">
      <c r="A118" s="84"/>
      <c r="C118" s="84"/>
      <c r="D118" s="86"/>
      <c r="E118" s="96"/>
      <c r="F118" s="97"/>
      <c r="G118" s="88"/>
      <c r="H118" s="88"/>
    </row>
    <row r="119" spans="1:8" s="85" customFormat="1" ht="11.25" x14ac:dyDescent="0.25">
      <c r="A119" s="84"/>
      <c r="C119" s="84"/>
      <c r="D119" s="86"/>
      <c r="E119" s="96"/>
      <c r="F119" s="97"/>
      <c r="G119" s="88"/>
      <c r="H119" s="88"/>
    </row>
    <row r="120" spans="1:8" s="85" customFormat="1" ht="11.25" x14ac:dyDescent="0.25">
      <c r="A120" s="84"/>
      <c r="C120" s="84"/>
      <c r="D120" s="86"/>
      <c r="E120" s="96"/>
      <c r="F120" s="97"/>
      <c r="G120" s="88"/>
      <c r="H120" s="88"/>
    </row>
    <row r="121" spans="1:8" s="85" customFormat="1" ht="11.25" x14ac:dyDescent="0.25">
      <c r="A121" s="84"/>
      <c r="C121" s="84"/>
      <c r="D121" s="86"/>
      <c r="E121" s="96"/>
      <c r="F121" s="97"/>
      <c r="G121" s="88"/>
      <c r="H121" s="88"/>
    </row>
    <row r="122" spans="1:8" s="85" customFormat="1" ht="11.25" x14ac:dyDescent="0.25">
      <c r="A122" s="84"/>
      <c r="C122" s="84"/>
      <c r="D122" s="86"/>
      <c r="E122" s="96"/>
      <c r="F122" s="97"/>
      <c r="G122" s="88"/>
      <c r="H122" s="88"/>
    </row>
    <row r="123" spans="1:8" s="85" customFormat="1" ht="11.25" x14ac:dyDescent="0.25">
      <c r="A123" s="84"/>
      <c r="C123" s="84"/>
      <c r="D123" s="86"/>
      <c r="E123" s="96"/>
      <c r="F123" s="97"/>
      <c r="G123" s="88"/>
      <c r="H123" s="88"/>
    </row>
    <row r="124" spans="1:8" s="85" customFormat="1" ht="11.25" x14ac:dyDescent="0.25">
      <c r="A124" s="84"/>
      <c r="C124" s="84"/>
      <c r="D124" s="86"/>
      <c r="E124" s="96"/>
      <c r="F124" s="97"/>
      <c r="G124" s="88"/>
      <c r="H124" s="88"/>
    </row>
    <row r="125" spans="1:8" s="85" customFormat="1" ht="11.25" x14ac:dyDescent="0.25">
      <c r="A125" s="84"/>
      <c r="C125" s="84"/>
      <c r="D125" s="86"/>
      <c r="E125" s="96"/>
      <c r="F125" s="97"/>
      <c r="G125" s="88"/>
      <c r="H125" s="88"/>
    </row>
    <row r="126" spans="1:8" s="85" customFormat="1" ht="11.25" x14ac:dyDescent="0.25">
      <c r="A126" s="84"/>
      <c r="C126" s="84"/>
      <c r="D126" s="86"/>
      <c r="E126" s="96"/>
      <c r="F126" s="97"/>
      <c r="G126" s="88"/>
      <c r="H126" s="88"/>
    </row>
    <row r="127" spans="1:8" s="85" customFormat="1" ht="11.25" x14ac:dyDescent="0.25">
      <c r="A127" s="84"/>
      <c r="C127" s="84"/>
      <c r="D127" s="86"/>
      <c r="E127" s="96"/>
      <c r="F127" s="97"/>
      <c r="G127" s="88"/>
      <c r="H127" s="88"/>
    </row>
    <row r="128" spans="1:8" s="85" customFormat="1" ht="11.25" x14ac:dyDescent="0.25">
      <c r="A128" s="84"/>
      <c r="C128" s="84"/>
      <c r="D128" s="86"/>
      <c r="E128" s="96"/>
      <c r="F128" s="97"/>
      <c r="G128" s="88"/>
      <c r="H128" s="88"/>
    </row>
    <row r="129" spans="1:8" s="85" customFormat="1" ht="11.25" x14ac:dyDescent="0.25">
      <c r="A129" s="84"/>
      <c r="C129" s="84"/>
      <c r="D129" s="86"/>
      <c r="E129" s="96"/>
      <c r="F129" s="97"/>
      <c r="G129" s="88"/>
      <c r="H129" s="88"/>
    </row>
    <row r="130" spans="1:8" s="85" customFormat="1" ht="11.25" x14ac:dyDescent="0.25">
      <c r="A130" s="84"/>
      <c r="C130" s="84"/>
      <c r="D130" s="86"/>
      <c r="E130" s="96"/>
      <c r="F130" s="97"/>
      <c r="G130" s="88"/>
      <c r="H130" s="88"/>
    </row>
    <row r="131" spans="1:8" s="85" customFormat="1" ht="11.25" x14ac:dyDescent="0.25">
      <c r="A131" s="84"/>
      <c r="C131" s="84"/>
      <c r="D131" s="86"/>
      <c r="E131" s="96"/>
      <c r="F131" s="97"/>
      <c r="G131" s="88"/>
      <c r="H131" s="88"/>
    </row>
    <row r="132" spans="1:8" s="85" customFormat="1" ht="11.25" x14ac:dyDescent="0.25">
      <c r="A132" s="84"/>
      <c r="C132" s="84"/>
      <c r="D132" s="86"/>
      <c r="E132" s="96"/>
      <c r="F132" s="97"/>
      <c r="G132" s="88"/>
      <c r="H132" s="88"/>
    </row>
    <row r="133" spans="1:8" s="85" customFormat="1" ht="11.25" x14ac:dyDescent="0.25">
      <c r="A133" s="84"/>
      <c r="C133" s="84"/>
      <c r="D133" s="86"/>
      <c r="E133" s="96"/>
      <c r="F133" s="97"/>
      <c r="G133" s="88"/>
      <c r="H133" s="88"/>
    </row>
    <row r="134" spans="1:8" s="85" customFormat="1" ht="11.25" x14ac:dyDescent="0.25">
      <c r="A134" s="84"/>
      <c r="C134" s="84"/>
      <c r="D134" s="86"/>
      <c r="E134" s="96"/>
      <c r="F134" s="97"/>
      <c r="G134" s="88"/>
      <c r="H134" s="88"/>
    </row>
    <row r="135" spans="1:8" s="85" customFormat="1" ht="11.25" x14ac:dyDescent="0.25">
      <c r="A135" s="84"/>
      <c r="C135" s="84"/>
      <c r="D135" s="86"/>
      <c r="E135" s="96"/>
      <c r="F135" s="97"/>
      <c r="G135" s="88"/>
      <c r="H135" s="88"/>
    </row>
    <row r="136" spans="1:8" s="85" customFormat="1" ht="11.25" x14ac:dyDescent="0.25">
      <c r="A136" s="84"/>
      <c r="C136" s="84"/>
      <c r="D136" s="86"/>
      <c r="E136" s="96"/>
      <c r="F136" s="97"/>
      <c r="G136" s="88"/>
      <c r="H136" s="88"/>
    </row>
    <row r="137" spans="1:8" s="85" customFormat="1" ht="11.25" x14ac:dyDescent="0.25">
      <c r="A137" s="84"/>
      <c r="C137" s="84"/>
      <c r="D137" s="86"/>
      <c r="E137" s="96"/>
      <c r="F137" s="97"/>
      <c r="G137" s="88"/>
      <c r="H137" s="88"/>
    </row>
    <row r="138" spans="1:8" s="85" customFormat="1" ht="11.25" x14ac:dyDescent="0.25">
      <c r="A138" s="84"/>
      <c r="C138" s="84"/>
      <c r="D138" s="86"/>
      <c r="E138" s="96"/>
      <c r="F138" s="97"/>
      <c r="G138" s="88"/>
      <c r="H138" s="88"/>
    </row>
    <row r="139" spans="1:8" s="85" customFormat="1" ht="11.25" x14ac:dyDescent="0.25">
      <c r="A139" s="84"/>
      <c r="C139" s="84"/>
      <c r="D139" s="86"/>
      <c r="E139" s="96"/>
      <c r="F139" s="97"/>
      <c r="G139" s="88"/>
      <c r="H139" s="88"/>
    </row>
    <row r="140" spans="1:8" s="85" customFormat="1" ht="11.25" x14ac:dyDescent="0.25">
      <c r="A140" s="84"/>
      <c r="C140" s="84"/>
      <c r="D140" s="86"/>
      <c r="E140" s="96"/>
      <c r="F140" s="97"/>
      <c r="G140" s="88"/>
      <c r="H140" s="88"/>
    </row>
    <row r="141" spans="1:8" s="85" customFormat="1" ht="11.25" x14ac:dyDescent="0.25">
      <c r="A141" s="84"/>
      <c r="C141" s="84"/>
      <c r="D141" s="86"/>
      <c r="E141" s="96"/>
      <c r="F141" s="97"/>
      <c r="G141" s="88"/>
      <c r="H141" s="88"/>
    </row>
    <row r="142" spans="1:8" s="85" customFormat="1" ht="11.25" x14ac:dyDescent="0.25">
      <c r="A142" s="84"/>
      <c r="C142" s="84"/>
      <c r="D142" s="86"/>
      <c r="E142" s="96"/>
      <c r="F142" s="97"/>
      <c r="G142" s="88"/>
      <c r="H142" s="88"/>
    </row>
    <row r="143" spans="1:8" s="85" customFormat="1" ht="11.25" x14ac:dyDescent="0.25">
      <c r="A143" s="84"/>
      <c r="C143" s="84"/>
      <c r="D143" s="86"/>
      <c r="E143" s="96"/>
      <c r="F143" s="97"/>
      <c r="G143" s="88"/>
      <c r="H143" s="88"/>
    </row>
    <row r="144" spans="1:8" s="85" customFormat="1" ht="11.25" x14ac:dyDescent="0.25">
      <c r="A144" s="84"/>
      <c r="C144" s="84"/>
      <c r="D144" s="86"/>
      <c r="E144" s="96"/>
      <c r="F144" s="97"/>
      <c r="G144" s="88"/>
      <c r="H144" s="88"/>
    </row>
    <row r="145" spans="1:8" s="85" customFormat="1" ht="11.25" x14ac:dyDescent="0.25">
      <c r="A145" s="84"/>
      <c r="C145" s="84"/>
      <c r="D145" s="86"/>
      <c r="E145" s="96"/>
      <c r="F145" s="97"/>
      <c r="G145" s="88"/>
      <c r="H145" s="88"/>
    </row>
    <row r="146" spans="1:8" s="85" customFormat="1" ht="11.25" x14ac:dyDescent="0.25">
      <c r="A146" s="84"/>
      <c r="C146" s="84"/>
      <c r="D146" s="86"/>
      <c r="E146" s="96"/>
      <c r="F146" s="97"/>
      <c r="G146" s="88"/>
      <c r="H146" s="88"/>
    </row>
    <row r="147" spans="1:8" s="85" customFormat="1" ht="11.25" x14ac:dyDescent="0.25">
      <c r="A147" s="84"/>
      <c r="C147" s="84"/>
      <c r="D147" s="86"/>
      <c r="E147" s="96"/>
      <c r="F147" s="97"/>
      <c r="G147" s="88"/>
      <c r="H147" s="88"/>
    </row>
    <row r="148" spans="1:8" s="85" customFormat="1" ht="11.25" x14ac:dyDescent="0.25">
      <c r="A148" s="84"/>
      <c r="C148" s="84"/>
      <c r="D148" s="86"/>
      <c r="E148" s="96"/>
      <c r="F148" s="97"/>
      <c r="G148" s="88"/>
      <c r="H148" s="88"/>
    </row>
    <row r="149" spans="1:8" s="85" customFormat="1" ht="11.25" x14ac:dyDescent="0.25">
      <c r="A149" s="84"/>
      <c r="C149" s="84"/>
      <c r="D149" s="86"/>
      <c r="E149" s="96"/>
      <c r="F149" s="97"/>
      <c r="G149" s="88"/>
      <c r="H149" s="88"/>
    </row>
    <row r="150" spans="1:8" s="85" customFormat="1" ht="11.25" x14ac:dyDescent="0.25">
      <c r="A150" s="84"/>
      <c r="C150" s="84"/>
      <c r="D150" s="86"/>
      <c r="E150" s="96"/>
      <c r="F150" s="97"/>
      <c r="G150" s="88"/>
      <c r="H150" s="88"/>
    </row>
    <row r="151" spans="1:8" s="85" customFormat="1" ht="11.25" x14ac:dyDescent="0.25">
      <c r="A151" s="84"/>
      <c r="C151" s="84"/>
      <c r="D151" s="86"/>
      <c r="E151" s="96"/>
      <c r="F151" s="97"/>
      <c r="G151" s="88"/>
      <c r="H151" s="88"/>
    </row>
    <row r="152" spans="1:8" s="85" customFormat="1" ht="11.25" x14ac:dyDescent="0.25">
      <c r="A152" s="84"/>
      <c r="C152" s="84"/>
      <c r="D152" s="86"/>
      <c r="E152" s="96"/>
      <c r="F152" s="97"/>
      <c r="G152" s="88"/>
      <c r="H152" s="88"/>
    </row>
    <row r="153" spans="1:8" s="85" customFormat="1" ht="11.25" x14ac:dyDescent="0.25">
      <c r="A153" s="84"/>
      <c r="C153" s="84"/>
      <c r="D153" s="86"/>
      <c r="E153" s="96"/>
      <c r="F153" s="97"/>
      <c r="G153" s="88"/>
      <c r="H153" s="88"/>
    </row>
    <row r="154" spans="1:8" s="85" customFormat="1" ht="11.25" x14ac:dyDescent="0.25">
      <c r="A154" s="84"/>
      <c r="C154" s="84"/>
      <c r="D154" s="86"/>
      <c r="E154" s="96"/>
      <c r="F154" s="97"/>
      <c r="G154" s="88"/>
      <c r="H154" s="88"/>
    </row>
    <row r="155" spans="1:8" s="85" customFormat="1" ht="11.25" x14ac:dyDescent="0.25">
      <c r="A155" s="84"/>
      <c r="C155" s="84"/>
      <c r="D155" s="86"/>
      <c r="E155" s="96"/>
      <c r="F155" s="97"/>
      <c r="G155" s="88"/>
      <c r="H155" s="88"/>
    </row>
    <row r="156" spans="1:8" s="85" customFormat="1" ht="11.25" x14ac:dyDescent="0.25">
      <c r="A156" s="84"/>
      <c r="C156" s="84"/>
      <c r="D156" s="86"/>
      <c r="E156" s="96"/>
      <c r="F156" s="97"/>
      <c r="G156" s="88"/>
      <c r="H156" s="88"/>
    </row>
    <row r="157" spans="1:8" s="85" customFormat="1" ht="11.25" x14ac:dyDescent="0.25">
      <c r="A157" s="84"/>
      <c r="C157" s="84"/>
      <c r="D157" s="86"/>
      <c r="E157" s="96"/>
      <c r="F157" s="97"/>
      <c r="G157" s="88"/>
      <c r="H157" s="88"/>
    </row>
    <row r="158" spans="1:8" s="85" customFormat="1" ht="11.25" x14ac:dyDescent="0.25">
      <c r="A158" s="84"/>
      <c r="C158" s="84"/>
      <c r="D158" s="86"/>
      <c r="E158" s="96"/>
      <c r="F158" s="97"/>
      <c r="G158" s="88"/>
      <c r="H158" s="88"/>
    </row>
    <row r="159" spans="1:8" s="85" customFormat="1" ht="11.25" x14ac:dyDescent="0.25">
      <c r="A159" s="84"/>
      <c r="C159" s="84"/>
      <c r="D159" s="86"/>
      <c r="E159" s="96"/>
      <c r="F159" s="97"/>
      <c r="G159" s="88"/>
      <c r="H159" s="88"/>
    </row>
    <row r="160" spans="1:8" s="85" customFormat="1" ht="11.25" x14ac:dyDescent="0.25">
      <c r="A160" s="84"/>
      <c r="C160" s="84"/>
      <c r="D160" s="86"/>
      <c r="E160" s="96"/>
      <c r="F160" s="97"/>
      <c r="G160" s="88"/>
      <c r="H160" s="88"/>
    </row>
    <row r="161" spans="1:8" s="85" customFormat="1" ht="11.25" x14ac:dyDescent="0.25">
      <c r="A161" s="84"/>
      <c r="C161" s="84"/>
      <c r="D161" s="86"/>
      <c r="E161" s="96"/>
      <c r="F161" s="97"/>
      <c r="G161" s="88"/>
      <c r="H161" s="88"/>
    </row>
    <row r="162" spans="1:8" s="85" customFormat="1" ht="11.25" x14ac:dyDescent="0.25">
      <c r="A162" s="84"/>
      <c r="C162" s="84"/>
      <c r="D162" s="86"/>
      <c r="E162" s="96"/>
      <c r="F162" s="97"/>
      <c r="G162" s="88"/>
      <c r="H162" s="88"/>
    </row>
    <row r="163" spans="1:8" s="85" customFormat="1" ht="11.25" x14ac:dyDescent="0.25">
      <c r="A163" s="84"/>
      <c r="C163" s="84"/>
      <c r="D163" s="86"/>
      <c r="E163" s="96"/>
      <c r="F163" s="97"/>
      <c r="G163" s="88"/>
      <c r="H163" s="88"/>
    </row>
    <row r="164" spans="1:8" s="85" customFormat="1" ht="11.25" x14ac:dyDescent="0.25">
      <c r="A164" s="84"/>
      <c r="C164" s="84"/>
      <c r="D164" s="86"/>
      <c r="E164" s="96"/>
      <c r="F164" s="97"/>
      <c r="G164" s="88"/>
      <c r="H164" s="88"/>
    </row>
    <row r="165" spans="1:8" s="85" customFormat="1" ht="11.25" x14ac:dyDescent="0.25">
      <c r="A165" s="84"/>
      <c r="C165" s="84"/>
      <c r="D165" s="86"/>
      <c r="E165" s="96"/>
      <c r="F165" s="97"/>
      <c r="G165" s="88"/>
      <c r="H165" s="88"/>
    </row>
    <row r="166" spans="1:8" s="85" customFormat="1" ht="11.25" x14ac:dyDescent="0.25">
      <c r="A166" s="84"/>
      <c r="C166" s="84"/>
      <c r="D166" s="86"/>
      <c r="E166" s="96"/>
      <c r="F166" s="97"/>
      <c r="G166" s="88"/>
      <c r="H166" s="88"/>
    </row>
    <row r="167" spans="1:8" s="85" customFormat="1" ht="11.25" x14ac:dyDescent="0.25">
      <c r="A167" s="84"/>
      <c r="C167" s="84"/>
      <c r="D167" s="86"/>
      <c r="E167" s="96"/>
      <c r="F167" s="97"/>
      <c r="G167" s="88"/>
      <c r="H167" s="88"/>
    </row>
    <row r="168" spans="1:8" s="85" customFormat="1" ht="11.25" x14ac:dyDescent="0.25">
      <c r="A168" s="84"/>
      <c r="C168" s="84"/>
      <c r="D168" s="86"/>
      <c r="E168" s="96"/>
      <c r="F168" s="97"/>
      <c r="G168" s="88"/>
      <c r="H168" s="88"/>
    </row>
    <row r="169" spans="1:8" s="85" customFormat="1" ht="11.25" x14ac:dyDescent="0.25">
      <c r="A169" s="84"/>
      <c r="C169" s="84"/>
      <c r="D169" s="86"/>
      <c r="E169" s="96"/>
      <c r="F169" s="97"/>
      <c r="G169" s="88"/>
      <c r="H169" s="88"/>
    </row>
    <row r="170" spans="1:8" s="85" customFormat="1" ht="11.25" x14ac:dyDescent="0.25">
      <c r="A170" s="84"/>
      <c r="C170" s="84"/>
      <c r="D170" s="86"/>
      <c r="E170" s="96"/>
      <c r="F170" s="97"/>
      <c r="G170" s="88"/>
      <c r="H170" s="88"/>
    </row>
    <row r="171" spans="1:8" s="85" customFormat="1" ht="11.25" x14ac:dyDescent="0.25">
      <c r="A171" s="84"/>
      <c r="C171" s="84"/>
      <c r="D171" s="86"/>
      <c r="E171" s="96"/>
      <c r="F171" s="97"/>
      <c r="G171" s="88"/>
      <c r="H171" s="88"/>
    </row>
    <row r="172" spans="1:8" s="85" customFormat="1" ht="11.25" x14ac:dyDescent="0.25">
      <c r="A172" s="84"/>
      <c r="C172" s="84"/>
      <c r="D172" s="86"/>
      <c r="E172" s="96"/>
      <c r="F172" s="97"/>
      <c r="G172" s="88"/>
      <c r="H172" s="88"/>
    </row>
    <row r="173" spans="1:8" s="85" customFormat="1" ht="11.25" x14ac:dyDescent="0.25">
      <c r="A173" s="84"/>
      <c r="C173" s="84"/>
      <c r="D173" s="86"/>
      <c r="E173" s="96"/>
      <c r="F173" s="97"/>
      <c r="G173" s="88"/>
      <c r="H173" s="88"/>
    </row>
    <row r="174" spans="1:8" s="85" customFormat="1" ht="11.25" x14ac:dyDescent="0.25">
      <c r="A174" s="84"/>
      <c r="C174" s="84"/>
      <c r="D174" s="86"/>
      <c r="E174" s="96"/>
      <c r="F174" s="97"/>
      <c r="G174" s="88"/>
      <c r="H174" s="88"/>
    </row>
    <row r="175" spans="1:8" s="85" customFormat="1" ht="11.25" x14ac:dyDescent="0.25">
      <c r="A175" s="84"/>
      <c r="C175" s="84"/>
      <c r="D175" s="86"/>
      <c r="E175" s="96"/>
      <c r="F175" s="97"/>
      <c r="G175" s="88"/>
      <c r="H175" s="88"/>
    </row>
    <row r="176" spans="1:8" s="85" customFormat="1" ht="11.25" x14ac:dyDescent="0.25">
      <c r="A176" s="84"/>
      <c r="C176" s="84"/>
      <c r="D176" s="86"/>
      <c r="E176" s="96"/>
      <c r="F176" s="97"/>
      <c r="G176" s="88"/>
      <c r="H176" s="88"/>
    </row>
    <row r="177" spans="1:8" s="85" customFormat="1" ht="11.25" x14ac:dyDescent="0.25">
      <c r="A177" s="84"/>
      <c r="C177" s="84"/>
      <c r="D177" s="86"/>
      <c r="E177" s="96"/>
      <c r="F177" s="97"/>
      <c r="G177" s="88"/>
      <c r="H177" s="88"/>
    </row>
    <row r="178" spans="1:8" s="85" customFormat="1" ht="11.25" x14ac:dyDescent="0.25">
      <c r="A178" s="84"/>
      <c r="C178" s="84"/>
      <c r="D178" s="86"/>
      <c r="E178" s="96"/>
      <c r="F178" s="97"/>
      <c r="G178" s="88"/>
      <c r="H178" s="88"/>
    </row>
    <row r="179" spans="1:8" s="85" customFormat="1" ht="11.25" x14ac:dyDescent="0.25">
      <c r="A179" s="84"/>
      <c r="C179" s="84"/>
      <c r="D179" s="86"/>
      <c r="E179" s="96"/>
      <c r="F179" s="97"/>
      <c r="G179" s="88"/>
      <c r="H179" s="88"/>
    </row>
    <row r="180" spans="1:8" s="85" customFormat="1" ht="11.25" x14ac:dyDescent="0.25">
      <c r="A180" s="84"/>
      <c r="C180" s="84"/>
      <c r="D180" s="86"/>
      <c r="E180" s="96"/>
      <c r="F180" s="97"/>
      <c r="G180" s="88"/>
      <c r="H180" s="88"/>
    </row>
    <row r="181" spans="1:8" s="85" customFormat="1" ht="11.25" x14ac:dyDescent="0.25">
      <c r="A181" s="84"/>
      <c r="C181" s="84"/>
      <c r="D181" s="86"/>
      <c r="E181" s="96"/>
      <c r="F181" s="97"/>
      <c r="G181" s="88"/>
      <c r="H181" s="88"/>
    </row>
    <row r="182" spans="1:8" s="85" customFormat="1" ht="11.25" x14ac:dyDescent="0.25">
      <c r="A182" s="84"/>
      <c r="C182" s="84"/>
      <c r="D182" s="86"/>
      <c r="E182" s="96"/>
      <c r="F182" s="97"/>
      <c r="G182" s="88"/>
      <c r="H182" s="88"/>
    </row>
    <row r="183" spans="1:8" s="85" customFormat="1" ht="11.25" x14ac:dyDescent="0.25">
      <c r="A183" s="84"/>
      <c r="C183" s="84"/>
      <c r="D183" s="86"/>
      <c r="E183" s="96"/>
      <c r="F183" s="97"/>
      <c r="G183" s="88"/>
      <c r="H183" s="88"/>
    </row>
    <row r="184" spans="1:8" s="85" customFormat="1" ht="11.25" x14ac:dyDescent="0.25">
      <c r="A184" s="84"/>
      <c r="C184" s="84"/>
      <c r="D184" s="86"/>
      <c r="E184" s="96"/>
      <c r="F184" s="97"/>
      <c r="G184" s="88"/>
      <c r="H184" s="88"/>
    </row>
    <row r="185" spans="1:8" s="85" customFormat="1" ht="11.25" x14ac:dyDescent="0.25">
      <c r="A185" s="84"/>
      <c r="C185" s="84"/>
      <c r="D185" s="86"/>
      <c r="E185" s="96"/>
      <c r="F185" s="97"/>
      <c r="G185" s="88"/>
      <c r="H185" s="88"/>
    </row>
    <row r="186" spans="1:8" s="85" customFormat="1" ht="11.25" x14ac:dyDescent="0.25">
      <c r="A186" s="84"/>
      <c r="C186" s="84"/>
      <c r="D186" s="86"/>
      <c r="E186" s="96"/>
      <c r="F186" s="97"/>
      <c r="G186" s="88"/>
      <c r="H186" s="88"/>
    </row>
    <row r="187" spans="1:8" s="85" customFormat="1" ht="11.25" x14ac:dyDescent="0.25">
      <c r="A187" s="84"/>
      <c r="C187" s="84"/>
      <c r="D187" s="86"/>
      <c r="E187" s="96"/>
      <c r="F187" s="97"/>
      <c r="G187" s="88"/>
      <c r="H187" s="88"/>
    </row>
    <row r="188" spans="1:8" s="85" customFormat="1" ht="11.25" x14ac:dyDescent="0.25">
      <c r="A188" s="84"/>
      <c r="C188" s="84"/>
      <c r="D188" s="86"/>
      <c r="E188" s="96"/>
      <c r="F188" s="97"/>
      <c r="G188" s="88"/>
      <c r="H188" s="88"/>
    </row>
    <row r="189" spans="1:8" s="85" customFormat="1" ht="11.25" x14ac:dyDescent="0.25">
      <c r="A189" s="84"/>
      <c r="C189" s="84"/>
      <c r="D189" s="86"/>
      <c r="E189" s="96"/>
      <c r="F189" s="97"/>
      <c r="G189" s="88"/>
      <c r="H189" s="88"/>
    </row>
    <row r="190" spans="1:8" s="85" customFormat="1" ht="11.25" x14ac:dyDescent="0.25">
      <c r="A190" s="84"/>
      <c r="C190" s="84"/>
      <c r="D190" s="86"/>
      <c r="E190" s="96"/>
      <c r="F190" s="97"/>
      <c r="G190" s="88"/>
      <c r="H190" s="88"/>
    </row>
    <row r="191" spans="1:8" s="85" customFormat="1" ht="11.25" x14ac:dyDescent="0.25">
      <c r="A191" s="84"/>
      <c r="C191" s="84"/>
      <c r="D191" s="86"/>
      <c r="E191" s="96"/>
      <c r="F191" s="97"/>
      <c r="G191" s="88"/>
      <c r="H191" s="88"/>
    </row>
    <row r="192" spans="1:8" s="85" customFormat="1" ht="11.25" x14ac:dyDescent="0.25">
      <c r="A192" s="84"/>
      <c r="C192" s="84"/>
      <c r="D192" s="86"/>
      <c r="E192" s="96"/>
      <c r="F192" s="97"/>
      <c r="G192" s="88"/>
      <c r="H192" s="88"/>
    </row>
    <row r="193" spans="1:8" s="85" customFormat="1" ht="11.25" x14ac:dyDescent="0.25">
      <c r="A193" s="84"/>
      <c r="C193" s="84"/>
      <c r="D193" s="86"/>
      <c r="E193" s="96"/>
      <c r="F193" s="97"/>
      <c r="G193" s="88"/>
      <c r="H193" s="88"/>
    </row>
    <row r="194" spans="1:8" s="85" customFormat="1" ht="11.25" x14ac:dyDescent="0.25">
      <c r="A194" s="84"/>
      <c r="C194" s="84"/>
      <c r="D194" s="86"/>
      <c r="E194" s="96"/>
      <c r="F194" s="97"/>
      <c r="G194" s="88"/>
      <c r="H194" s="88"/>
    </row>
    <row r="195" spans="1:8" s="85" customFormat="1" ht="11.25" x14ac:dyDescent="0.25">
      <c r="A195" s="84"/>
      <c r="C195" s="84"/>
      <c r="D195" s="86"/>
      <c r="E195" s="96"/>
      <c r="F195" s="97"/>
      <c r="G195" s="88"/>
      <c r="H195" s="88"/>
    </row>
    <row r="196" spans="1:8" s="85" customFormat="1" ht="11.25" x14ac:dyDescent="0.25">
      <c r="A196" s="84"/>
      <c r="C196" s="84"/>
      <c r="D196" s="86"/>
      <c r="E196" s="96"/>
      <c r="F196" s="97"/>
      <c r="G196" s="88"/>
      <c r="H196" s="88"/>
    </row>
    <row r="197" spans="1:8" s="85" customFormat="1" ht="11.25" x14ac:dyDescent="0.25">
      <c r="A197" s="84"/>
      <c r="C197" s="84"/>
      <c r="D197" s="86"/>
      <c r="E197" s="96"/>
      <c r="F197" s="97"/>
      <c r="G197" s="88"/>
      <c r="H197" s="88"/>
    </row>
    <row r="198" spans="1:8" s="85" customFormat="1" ht="11.25" x14ac:dyDescent="0.25">
      <c r="A198" s="84"/>
      <c r="C198" s="84"/>
      <c r="D198" s="86"/>
      <c r="E198" s="96"/>
      <c r="F198" s="97"/>
      <c r="G198" s="88"/>
      <c r="H198" s="88"/>
    </row>
    <row r="199" spans="1:8" s="85" customFormat="1" ht="11.25" x14ac:dyDescent="0.25">
      <c r="A199" s="84"/>
      <c r="C199" s="84"/>
      <c r="D199" s="86"/>
      <c r="E199" s="96"/>
      <c r="F199" s="97"/>
      <c r="G199" s="88"/>
      <c r="H199" s="88"/>
    </row>
    <row r="200" spans="1:8" s="85" customFormat="1" ht="11.25" x14ac:dyDescent="0.25">
      <c r="A200" s="84"/>
      <c r="C200" s="84"/>
      <c r="D200" s="86"/>
      <c r="E200" s="96"/>
      <c r="F200" s="97"/>
      <c r="G200" s="88"/>
      <c r="H200" s="88"/>
    </row>
    <row r="201" spans="1:8" s="85" customFormat="1" ht="11.25" x14ac:dyDescent="0.25">
      <c r="A201" s="84"/>
      <c r="C201" s="84"/>
      <c r="D201" s="86"/>
      <c r="E201" s="96"/>
      <c r="F201" s="97"/>
      <c r="G201" s="88"/>
      <c r="H201" s="88"/>
    </row>
    <row r="202" spans="1:8" s="85" customFormat="1" ht="11.25" x14ac:dyDescent="0.25">
      <c r="A202" s="84"/>
      <c r="C202" s="84"/>
      <c r="D202" s="86"/>
      <c r="E202" s="96"/>
      <c r="F202" s="97"/>
      <c r="G202" s="88"/>
      <c r="H202" s="88"/>
    </row>
    <row r="203" spans="1:8" s="85" customFormat="1" ht="11.25" x14ac:dyDescent="0.25">
      <c r="A203" s="84"/>
      <c r="C203" s="84"/>
      <c r="D203" s="86"/>
      <c r="E203" s="96"/>
      <c r="F203" s="97"/>
      <c r="G203" s="88"/>
      <c r="H203" s="88"/>
    </row>
    <row r="204" spans="1:8" s="85" customFormat="1" ht="11.25" x14ac:dyDescent="0.25">
      <c r="A204" s="84"/>
      <c r="C204" s="84"/>
      <c r="D204" s="86"/>
      <c r="E204" s="96"/>
      <c r="F204" s="97"/>
      <c r="G204" s="88"/>
      <c r="H204" s="88"/>
    </row>
    <row r="205" spans="1:8" s="85" customFormat="1" ht="11.25" x14ac:dyDescent="0.25">
      <c r="A205" s="84"/>
      <c r="C205" s="84"/>
      <c r="D205" s="86"/>
      <c r="E205" s="96"/>
      <c r="F205" s="97"/>
      <c r="G205" s="88"/>
      <c r="H205" s="88"/>
    </row>
    <row r="206" spans="1:8" s="85" customFormat="1" ht="11.25" x14ac:dyDescent="0.25">
      <c r="A206" s="84"/>
      <c r="C206" s="84"/>
      <c r="D206" s="86"/>
      <c r="E206" s="96"/>
      <c r="F206" s="97"/>
      <c r="G206" s="88"/>
      <c r="H206" s="88"/>
    </row>
    <row r="207" spans="1:8" s="85" customFormat="1" ht="11.25" x14ac:dyDescent="0.25">
      <c r="A207" s="84"/>
      <c r="C207" s="84"/>
      <c r="D207" s="86"/>
      <c r="E207" s="96"/>
      <c r="F207" s="97"/>
      <c r="G207" s="88"/>
      <c r="H207" s="88"/>
    </row>
    <row r="208" spans="1:8" s="85" customFormat="1" ht="11.25" x14ac:dyDescent="0.25">
      <c r="A208" s="84"/>
      <c r="C208" s="84"/>
      <c r="D208" s="86"/>
      <c r="E208" s="96"/>
      <c r="F208" s="97"/>
      <c r="G208" s="88"/>
      <c r="H208" s="88"/>
    </row>
    <row r="209" spans="1:8" s="85" customFormat="1" ht="11.25" x14ac:dyDescent="0.25">
      <c r="A209" s="84"/>
      <c r="C209" s="84"/>
      <c r="D209" s="86"/>
      <c r="E209" s="96"/>
      <c r="F209" s="97"/>
      <c r="G209" s="88"/>
      <c r="H209" s="88"/>
    </row>
    <row r="210" spans="1:8" s="85" customFormat="1" ht="11.25" x14ac:dyDescent="0.25">
      <c r="A210" s="84"/>
      <c r="C210" s="84"/>
      <c r="D210" s="86"/>
      <c r="E210" s="96"/>
      <c r="F210" s="97"/>
      <c r="G210" s="88"/>
      <c r="H210" s="88"/>
    </row>
    <row r="211" spans="1:8" s="85" customFormat="1" ht="11.25" x14ac:dyDescent="0.25">
      <c r="A211" s="84"/>
      <c r="C211" s="84"/>
      <c r="D211" s="86"/>
      <c r="E211" s="96"/>
      <c r="F211" s="97"/>
      <c r="G211" s="88"/>
      <c r="H211" s="88"/>
    </row>
    <row r="212" spans="1:8" s="85" customFormat="1" ht="11.25" x14ac:dyDescent="0.25">
      <c r="A212" s="84"/>
      <c r="C212" s="84"/>
      <c r="D212" s="86"/>
      <c r="E212" s="96"/>
      <c r="F212" s="97"/>
      <c r="G212" s="88"/>
      <c r="H212" s="88"/>
    </row>
    <row r="213" spans="1:8" s="85" customFormat="1" ht="11.25" x14ac:dyDescent="0.25">
      <c r="A213" s="84"/>
      <c r="C213" s="84"/>
      <c r="D213" s="86"/>
      <c r="E213" s="96"/>
      <c r="F213" s="97"/>
      <c r="G213" s="88"/>
      <c r="H213" s="88"/>
    </row>
    <row r="214" spans="1:8" s="85" customFormat="1" ht="11.25" x14ac:dyDescent="0.25">
      <c r="A214" s="84"/>
      <c r="C214" s="84"/>
      <c r="D214" s="86"/>
      <c r="E214" s="96"/>
      <c r="F214" s="97"/>
      <c r="G214" s="88"/>
      <c r="H214" s="88"/>
    </row>
    <row r="215" spans="1:8" s="85" customFormat="1" ht="11.25" x14ac:dyDescent="0.25">
      <c r="A215" s="84"/>
      <c r="C215" s="84"/>
      <c r="D215" s="86"/>
      <c r="E215" s="96"/>
      <c r="F215" s="97"/>
      <c r="G215" s="88"/>
      <c r="H215" s="88"/>
    </row>
    <row r="216" spans="1:8" s="85" customFormat="1" ht="11.25" x14ac:dyDescent="0.25">
      <c r="A216" s="84"/>
      <c r="C216" s="84"/>
      <c r="D216" s="86"/>
      <c r="E216" s="96"/>
      <c r="F216" s="97"/>
      <c r="G216" s="88"/>
      <c r="H216" s="88"/>
    </row>
    <row r="217" spans="1:8" s="85" customFormat="1" ht="11.25" x14ac:dyDescent="0.25">
      <c r="A217" s="84"/>
      <c r="C217" s="84"/>
      <c r="D217" s="86"/>
      <c r="E217" s="96"/>
      <c r="F217" s="97"/>
      <c r="G217" s="88"/>
      <c r="H217" s="88"/>
    </row>
    <row r="218" spans="1:8" s="85" customFormat="1" ht="11.25" x14ac:dyDescent="0.25">
      <c r="A218" s="84"/>
      <c r="C218" s="84"/>
      <c r="D218" s="86"/>
      <c r="E218" s="96"/>
      <c r="F218" s="97"/>
      <c r="G218" s="88"/>
      <c r="H218" s="88"/>
    </row>
    <row r="219" spans="1:8" s="85" customFormat="1" ht="11.25" x14ac:dyDescent="0.25">
      <c r="A219" s="84"/>
      <c r="C219" s="84"/>
      <c r="D219" s="86"/>
      <c r="E219" s="96"/>
      <c r="F219" s="97"/>
      <c r="G219" s="88"/>
      <c r="H219" s="88"/>
    </row>
    <row r="220" spans="1:8" s="85" customFormat="1" ht="11.25" x14ac:dyDescent="0.25">
      <c r="A220" s="84"/>
      <c r="C220" s="84"/>
      <c r="D220" s="86"/>
      <c r="E220" s="96"/>
      <c r="F220" s="97"/>
      <c r="G220" s="88"/>
      <c r="H220" s="88"/>
    </row>
    <row r="221" spans="1:8" s="85" customFormat="1" ht="11.25" x14ac:dyDescent="0.25">
      <c r="A221" s="84"/>
      <c r="C221" s="84"/>
      <c r="D221" s="86"/>
      <c r="E221" s="96"/>
      <c r="F221" s="97"/>
      <c r="G221" s="88"/>
      <c r="H221" s="88"/>
    </row>
    <row r="222" spans="1:8" s="85" customFormat="1" ht="11.25" x14ac:dyDescent="0.25">
      <c r="A222" s="84"/>
      <c r="C222" s="84"/>
      <c r="D222" s="86"/>
      <c r="E222" s="96"/>
      <c r="F222" s="97"/>
      <c r="G222" s="88"/>
      <c r="H222" s="88"/>
    </row>
    <row r="223" spans="1:8" s="85" customFormat="1" ht="11.25" x14ac:dyDescent="0.25">
      <c r="A223" s="84"/>
      <c r="C223" s="84"/>
      <c r="D223" s="86"/>
      <c r="E223" s="96"/>
      <c r="F223" s="97"/>
      <c r="G223" s="88"/>
      <c r="H223" s="88"/>
    </row>
    <row r="224" spans="1:8" s="85" customFormat="1" ht="11.25" x14ac:dyDescent="0.25">
      <c r="A224" s="84"/>
      <c r="C224" s="84"/>
      <c r="D224" s="86"/>
      <c r="E224" s="96"/>
      <c r="F224" s="97"/>
      <c r="G224" s="88"/>
      <c r="H224" s="88"/>
    </row>
    <row r="225" spans="1:8" s="85" customFormat="1" ht="11.25" x14ac:dyDescent="0.25">
      <c r="A225" s="84"/>
      <c r="C225" s="84"/>
      <c r="D225" s="86"/>
      <c r="E225" s="96"/>
      <c r="F225" s="97"/>
      <c r="G225" s="88"/>
      <c r="H225" s="88"/>
    </row>
    <row r="226" spans="1:8" s="85" customFormat="1" ht="11.25" x14ac:dyDescent="0.25">
      <c r="A226" s="84"/>
      <c r="C226" s="84"/>
      <c r="D226" s="86"/>
      <c r="E226" s="96"/>
      <c r="F226" s="97"/>
      <c r="G226" s="88"/>
      <c r="H226" s="88"/>
    </row>
    <row r="227" spans="1:8" s="85" customFormat="1" ht="11.25" x14ac:dyDescent="0.25">
      <c r="A227" s="84"/>
      <c r="C227" s="84"/>
      <c r="D227" s="86"/>
      <c r="E227" s="96"/>
      <c r="F227" s="97"/>
      <c r="G227" s="88"/>
      <c r="H227" s="88"/>
    </row>
    <row r="228" spans="1:8" s="85" customFormat="1" ht="11.25" x14ac:dyDescent="0.25">
      <c r="A228" s="84"/>
      <c r="C228" s="84"/>
      <c r="D228" s="86"/>
      <c r="E228" s="96"/>
      <c r="F228" s="97"/>
      <c r="G228" s="88"/>
      <c r="H228" s="88"/>
    </row>
    <row r="229" spans="1:8" s="85" customFormat="1" ht="11.25" x14ac:dyDescent="0.25">
      <c r="A229" s="84"/>
      <c r="C229" s="84"/>
      <c r="D229" s="86"/>
      <c r="E229" s="96"/>
      <c r="F229" s="97"/>
      <c r="G229" s="88"/>
      <c r="H229" s="88"/>
    </row>
    <row r="230" spans="1:8" s="85" customFormat="1" ht="11.25" x14ac:dyDescent="0.25">
      <c r="A230" s="84"/>
      <c r="C230" s="84"/>
      <c r="D230" s="86"/>
      <c r="E230" s="96"/>
      <c r="F230" s="97"/>
      <c r="G230" s="88"/>
      <c r="H230" s="88"/>
    </row>
    <row r="231" spans="1:8" s="85" customFormat="1" ht="11.25" x14ac:dyDescent="0.25">
      <c r="A231" s="84"/>
      <c r="C231" s="84"/>
      <c r="D231" s="86"/>
      <c r="E231" s="96"/>
      <c r="F231" s="97"/>
      <c r="G231" s="88"/>
      <c r="H231" s="88"/>
    </row>
    <row r="232" spans="1:8" s="85" customFormat="1" ht="11.25" x14ac:dyDescent="0.25">
      <c r="A232" s="84"/>
      <c r="C232" s="84"/>
      <c r="D232" s="86"/>
      <c r="E232" s="96"/>
      <c r="F232" s="97"/>
      <c r="G232" s="88"/>
      <c r="H232" s="88"/>
    </row>
    <row r="233" spans="1:8" s="85" customFormat="1" ht="11.25" x14ac:dyDescent="0.25">
      <c r="A233" s="84"/>
      <c r="C233" s="84"/>
      <c r="D233" s="86"/>
      <c r="E233" s="96"/>
      <c r="F233" s="97"/>
      <c r="G233" s="88"/>
      <c r="H233" s="88"/>
    </row>
    <row r="234" spans="1:8" s="85" customFormat="1" ht="11.25" x14ac:dyDescent="0.25">
      <c r="A234" s="84"/>
      <c r="C234" s="84"/>
      <c r="D234" s="86"/>
      <c r="E234" s="96"/>
      <c r="F234" s="97"/>
      <c r="G234" s="88"/>
      <c r="H234" s="88"/>
    </row>
    <row r="235" spans="1:8" s="85" customFormat="1" ht="11.25" x14ac:dyDescent="0.25">
      <c r="A235" s="84"/>
      <c r="C235" s="84"/>
      <c r="D235" s="86"/>
      <c r="E235" s="96"/>
      <c r="F235" s="97"/>
      <c r="G235" s="88"/>
      <c r="H235" s="88"/>
    </row>
    <row r="236" spans="1:8" s="85" customFormat="1" ht="11.25" x14ac:dyDescent="0.25">
      <c r="A236" s="84"/>
      <c r="C236" s="84"/>
      <c r="D236" s="86"/>
      <c r="E236" s="96"/>
      <c r="F236" s="97"/>
      <c r="G236" s="88"/>
      <c r="H236" s="88"/>
    </row>
    <row r="237" spans="1:8" s="85" customFormat="1" ht="11.25" x14ac:dyDescent="0.25">
      <c r="A237" s="84"/>
      <c r="C237" s="84"/>
      <c r="D237" s="86"/>
      <c r="E237" s="96"/>
      <c r="F237" s="97"/>
      <c r="G237" s="88"/>
      <c r="H237" s="88"/>
    </row>
    <row r="238" spans="1:8" s="85" customFormat="1" ht="11.25" x14ac:dyDescent="0.25">
      <c r="A238" s="84"/>
      <c r="C238" s="84"/>
      <c r="D238" s="86"/>
      <c r="E238" s="96"/>
      <c r="F238" s="97"/>
      <c r="G238" s="88"/>
      <c r="H238" s="88"/>
    </row>
    <row r="239" spans="1:8" s="85" customFormat="1" ht="11.25" x14ac:dyDescent="0.25">
      <c r="A239" s="84"/>
      <c r="C239" s="84"/>
      <c r="D239" s="86"/>
      <c r="E239" s="96"/>
      <c r="F239" s="97"/>
      <c r="G239" s="88"/>
      <c r="H239" s="88"/>
    </row>
    <row r="240" spans="1:8" s="85" customFormat="1" ht="11.25" x14ac:dyDescent="0.25">
      <c r="A240" s="84"/>
      <c r="C240" s="84"/>
      <c r="D240" s="86"/>
      <c r="E240" s="96"/>
      <c r="F240" s="97"/>
      <c r="G240" s="88"/>
      <c r="H240" s="88"/>
    </row>
    <row r="241" spans="1:8" s="85" customFormat="1" ht="11.25" x14ac:dyDescent="0.25">
      <c r="A241" s="84"/>
      <c r="C241" s="84"/>
      <c r="D241" s="86"/>
      <c r="E241" s="96"/>
      <c r="F241" s="97"/>
      <c r="G241" s="88"/>
      <c r="H241" s="88"/>
    </row>
    <row r="242" spans="1:8" s="85" customFormat="1" ht="11.25" x14ac:dyDescent="0.25">
      <c r="A242" s="84"/>
      <c r="C242" s="84"/>
      <c r="D242" s="86"/>
      <c r="E242" s="96"/>
      <c r="F242" s="97"/>
      <c r="G242" s="88"/>
      <c r="H242" s="88"/>
    </row>
    <row r="243" spans="1:8" s="85" customFormat="1" ht="11.25" x14ac:dyDescent="0.25">
      <c r="A243" s="84"/>
      <c r="C243" s="84"/>
      <c r="D243" s="86"/>
      <c r="E243" s="96"/>
      <c r="F243" s="97"/>
      <c r="G243" s="88"/>
      <c r="H243" s="88"/>
    </row>
    <row r="244" spans="1:8" s="85" customFormat="1" ht="11.25" x14ac:dyDescent="0.25">
      <c r="A244" s="84"/>
      <c r="C244" s="84"/>
      <c r="D244" s="86"/>
      <c r="E244" s="96"/>
      <c r="F244" s="97"/>
      <c r="G244" s="88"/>
      <c r="H244" s="88"/>
    </row>
    <row r="245" spans="1:8" s="85" customFormat="1" ht="11.25" x14ac:dyDescent="0.25">
      <c r="A245" s="84"/>
      <c r="C245" s="84"/>
      <c r="D245" s="86"/>
      <c r="E245" s="96"/>
      <c r="F245" s="97"/>
      <c r="G245" s="88"/>
      <c r="H245" s="88"/>
    </row>
    <row r="246" spans="1:8" s="85" customFormat="1" ht="11.25" x14ac:dyDescent="0.25">
      <c r="A246" s="84"/>
      <c r="C246" s="84"/>
      <c r="D246" s="86"/>
      <c r="E246" s="96"/>
      <c r="F246" s="97"/>
      <c r="G246" s="88"/>
      <c r="H246" s="88"/>
    </row>
    <row r="247" spans="1:8" s="85" customFormat="1" ht="11.25" x14ac:dyDescent="0.25">
      <c r="A247" s="84"/>
      <c r="C247" s="84"/>
      <c r="D247" s="86"/>
      <c r="E247" s="96"/>
      <c r="F247" s="97"/>
      <c r="G247" s="88"/>
      <c r="H247" s="88"/>
    </row>
    <row r="248" spans="1:8" s="85" customFormat="1" ht="11.25" x14ac:dyDescent="0.25">
      <c r="A248" s="84"/>
      <c r="C248" s="84"/>
      <c r="D248" s="86"/>
      <c r="E248" s="96"/>
      <c r="F248" s="97"/>
      <c r="G248" s="88"/>
      <c r="H248" s="88"/>
    </row>
    <row r="249" spans="1:8" s="85" customFormat="1" ht="11.25" x14ac:dyDescent="0.25">
      <c r="A249" s="84"/>
      <c r="C249" s="84"/>
      <c r="D249" s="86"/>
      <c r="E249" s="96"/>
      <c r="F249" s="97"/>
      <c r="G249" s="88"/>
      <c r="H249" s="88"/>
    </row>
    <row r="250" spans="1:8" s="85" customFormat="1" ht="11.25" x14ac:dyDescent="0.25">
      <c r="A250" s="84"/>
      <c r="C250" s="84"/>
      <c r="D250" s="86"/>
      <c r="E250" s="96"/>
      <c r="F250" s="97"/>
      <c r="G250" s="88"/>
      <c r="H250" s="88"/>
    </row>
    <row r="251" spans="1:8" s="85" customFormat="1" ht="11.25" x14ac:dyDescent="0.25">
      <c r="A251" s="84"/>
      <c r="C251" s="84"/>
      <c r="D251" s="86"/>
      <c r="E251" s="96"/>
      <c r="F251" s="97"/>
      <c r="G251" s="88"/>
      <c r="H251" s="88"/>
    </row>
    <row r="252" spans="1:8" s="85" customFormat="1" ht="11.25" x14ac:dyDescent="0.25">
      <c r="A252" s="84"/>
      <c r="C252" s="84"/>
      <c r="D252" s="86"/>
      <c r="E252" s="96"/>
      <c r="F252" s="97"/>
      <c r="G252" s="88"/>
      <c r="H252" s="88"/>
    </row>
    <row r="253" spans="1:8" s="85" customFormat="1" ht="11.25" x14ac:dyDescent="0.25">
      <c r="A253" s="84"/>
      <c r="C253" s="84"/>
      <c r="D253" s="86"/>
      <c r="E253" s="96"/>
      <c r="F253" s="97"/>
      <c r="G253" s="88"/>
      <c r="H253" s="88"/>
    </row>
    <row r="254" spans="1:8" s="85" customFormat="1" ht="11.25" x14ac:dyDescent="0.25">
      <c r="A254" s="84"/>
      <c r="C254" s="84"/>
      <c r="D254" s="86"/>
      <c r="E254" s="96"/>
      <c r="F254" s="97"/>
      <c r="G254" s="88"/>
      <c r="H254" s="88"/>
    </row>
    <row r="255" spans="1:8" s="85" customFormat="1" ht="11.25" x14ac:dyDescent="0.25">
      <c r="A255" s="84"/>
      <c r="C255" s="84"/>
      <c r="D255" s="86"/>
      <c r="E255" s="96"/>
      <c r="F255" s="97"/>
      <c r="G255" s="88"/>
      <c r="H255" s="88"/>
    </row>
    <row r="256" spans="1:8" s="85" customFormat="1" ht="11.25" x14ac:dyDescent="0.25">
      <c r="A256" s="84"/>
      <c r="C256" s="84"/>
      <c r="D256" s="86"/>
      <c r="E256" s="96"/>
      <c r="F256" s="97"/>
      <c r="G256" s="88"/>
      <c r="H256" s="88"/>
    </row>
    <row r="257" spans="1:8" s="85" customFormat="1" ht="11.25" x14ac:dyDescent="0.25">
      <c r="A257" s="84"/>
      <c r="C257" s="84"/>
      <c r="D257" s="86"/>
      <c r="E257" s="96"/>
      <c r="F257" s="97"/>
      <c r="G257" s="88"/>
      <c r="H257" s="88"/>
    </row>
    <row r="258" spans="1:8" s="85" customFormat="1" ht="11.25" x14ac:dyDescent="0.25">
      <c r="A258" s="84"/>
      <c r="C258" s="84"/>
      <c r="D258" s="86"/>
      <c r="E258" s="96"/>
      <c r="F258" s="97"/>
      <c r="G258" s="88"/>
      <c r="H258" s="88"/>
    </row>
    <row r="259" spans="1:8" s="85" customFormat="1" ht="11.25" x14ac:dyDescent="0.25">
      <c r="A259" s="84"/>
      <c r="C259" s="84"/>
      <c r="D259" s="86"/>
      <c r="E259" s="96"/>
      <c r="F259" s="97"/>
      <c r="G259" s="88"/>
      <c r="H259" s="88"/>
    </row>
    <row r="260" spans="1:8" s="85" customFormat="1" ht="11.25" x14ac:dyDescent="0.25">
      <c r="A260" s="84"/>
      <c r="C260" s="84"/>
      <c r="D260" s="86"/>
      <c r="E260" s="96"/>
      <c r="F260" s="97"/>
      <c r="G260" s="88"/>
      <c r="H260" s="88"/>
    </row>
    <row r="261" spans="1:8" s="85" customFormat="1" ht="11.25" x14ac:dyDescent="0.25">
      <c r="A261" s="84"/>
      <c r="C261" s="84"/>
      <c r="D261" s="86"/>
      <c r="E261" s="96"/>
      <c r="F261" s="97"/>
      <c r="G261" s="88"/>
      <c r="H261" s="88"/>
    </row>
    <row r="262" spans="1:8" s="85" customFormat="1" ht="11.25" x14ac:dyDescent="0.25">
      <c r="A262" s="84"/>
      <c r="C262" s="84"/>
      <c r="D262" s="86"/>
      <c r="E262" s="96"/>
      <c r="F262" s="97"/>
      <c r="G262" s="88"/>
      <c r="H262" s="88"/>
    </row>
    <row r="263" spans="1:8" s="85" customFormat="1" ht="11.25" x14ac:dyDescent="0.25">
      <c r="A263" s="84"/>
      <c r="C263" s="84"/>
      <c r="D263" s="86"/>
      <c r="E263" s="96"/>
      <c r="F263" s="97"/>
      <c r="G263" s="88"/>
      <c r="H263" s="88"/>
    </row>
    <row r="264" spans="1:8" s="85" customFormat="1" ht="11.25" x14ac:dyDescent="0.25">
      <c r="A264" s="84"/>
      <c r="C264" s="84"/>
      <c r="D264" s="86"/>
      <c r="E264" s="96"/>
      <c r="F264" s="97"/>
      <c r="G264" s="88"/>
      <c r="H264" s="88"/>
    </row>
    <row r="265" spans="1:8" s="85" customFormat="1" ht="11.25" x14ac:dyDescent="0.25">
      <c r="A265" s="84"/>
      <c r="C265" s="84"/>
      <c r="D265" s="86"/>
      <c r="E265" s="96"/>
      <c r="F265" s="97"/>
      <c r="G265" s="88"/>
      <c r="H265" s="88"/>
    </row>
    <row r="266" spans="1:8" s="85" customFormat="1" ht="11.25" x14ac:dyDescent="0.25">
      <c r="A266" s="84"/>
      <c r="C266" s="84"/>
      <c r="D266" s="86"/>
      <c r="E266" s="96"/>
      <c r="F266" s="97"/>
      <c r="G266" s="88"/>
      <c r="H266" s="88"/>
    </row>
    <row r="267" spans="1:8" s="85" customFormat="1" ht="11.25" x14ac:dyDescent="0.25">
      <c r="A267" s="84"/>
      <c r="C267" s="84"/>
      <c r="D267" s="86"/>
      <c r="E267" s="96"/>
      <c r="F267" s="97"/>
      <c r="G267" s="88"/>
      <c r="H267" s="88"/>
    </row>
    <row r="268" spans="1:8" s="85" customFormat="1" ht="11.25" x14ac:dyDescent="0.25">
      <c r="A268" s="84"/>
      <c r="C268" s="84"/>
      <c r="D268" s="86"/>
      <c r="E268" s="96"/>
      <c r="F268" s="97"/>
      <c r="G268" s="88"/>
      <c r="H268" s="88"/>
    </row>
    <row r="269" spans="1:8" s="85" customFormat="1" ht="11.25" x14ac:dyDescent="0.25">
      <c r="A269" s="84"/>
      <c r="C269" s="84"/>
      <c r="D269" s="86"/>
      <c r="E269" s="96"/>
      <c r="F269" s="97"/>
      <c r="G269" s="88"/>
      <c r="H269" s="88"/>
    </row>
    <row r="270" spans="1:8" s="85" customFormat="1" ht="11.25" x14ac:dyDescent="0.25">
      <c r="A270" s="84"/>
      <c r="C270" s="84"/>
      <c r="D270" s="86"/>
      <c r="E270" s="96"/>
      <c r="F270" s="97"/>
      <c r="G270" s="88"/>
      <c r="H270" s="88"/>
    </row>
    <row r="271" spans="1:8" s="85" customFormat="1" ht="11.25" x14ac:dyDescent="0.25">
      <c r="A271" s="84"/>
      <c r="C271" s="84"/>
      <c r="D271" s="86"/>
      <c r="E271" s="96"/>
      <c r="F271" s="97"/>
      <c r="G271" s="88"/>
      <c r="H271" s="88"/>
    </row>
    <row r="272" spans="1:8" s="85" customFormat="1" ht="11.25" x14ac:dyDescent="0.25">
      <c r="A272" s="84"/>
      <c r="C272" s="84"/>
      <c r="D272" s="86"/>
      <c r="E272" s="96"/>
      <c r="F272" s="97"/>
      <c r="G272" s="88"/>
      <c r="H272" s="88"/>
    </row>
    <row r="273" spans="1:8" s="85" customFormat="1" ht="11.25" x14ac:dyDescent="0.25">
      <c r="A273" s="84"/>
      <c r="C273" s="84"/>
      <c r="D273" s="86"/>
      <c r="E273" s="96"/>
      <c r="F273" s="97"/>
      <c r="G273" s="88"/>
      <c r="H273" s="88"/>
    </row>
    <row r="274" spans="1:8" s="85" customFormat="1" ht="11.25" x14ac:dyDescent="0.25">
      <c r="A274" s="84"/>
      <c r="C274" s="84"/>
      <c r="D274" s="86"/>
      <c r="E274" s="96"/>
      <c r="F274" s="97"/>
      <c r="G274" s="88"/>
      <c r="H274" s="88"/>
    </row>
    <row r="275" spans="1:8" s="85" customFormat="1" ht="11.25" x14ac:dyDescent="0.25">
      <c r="A275" s="84"/>
      <c r="C275" s="84"/>
      <c r="D275" s="86"/>
      <c r="E275" s="96"/>
      <c r="F275" s="97"/>
      <c r="G275" s="88"/>
      <c r="H275" s="88"/>
    </row>
    <row r="276" spans="1:8" s="85" customFormat="1" ht="11.25" x14ac:dyDescent="0.25">
      <c r="A276" s="84"/>
      <c r="C276" s="84"/>
      <c r="D276" s="86"/>
      <c r="E276" s="96"/>
      <c r="F276" s="97"/>
      <c r="G276" s="88"/>
      <c r="H276" s="88"/>
    </row>
    <row r="277" spans="1:8" s="85" customFormat="1" ht="11.25" x14ac:dyDescent="0.25">
      <c r="A277" s="84"/>
      <c r="C277" s="84"/>
      <c r="D277" s="86"/>
      <c r="E277" s="96"/>
      <c r="F277" s="97"/>
      <c r="G277" s="88"/>
      <c r="H277" s="88"/>
    </row>
    <row r="278" spans="1:8" s="85" customFormat="1" ht="11.25" x14ac:dyDescent="0.25">
      <c r="A278" s="84"/>
      <c r="C278" s="84"/>
      <c r="D278" s="86"/>
      <c r="E278" s="96"/>
      <c r="F278" s="97"/>
      <c r="G278" s="88"/>
      <c r="H278" s="88"/>
    </row>
    <row r="279" spans="1:8" s="85" customFormat="1" ht="11.25" x14ac:dyDescent="0.25">
      <c r="A279" s="84"/>
      <c r="C279" s="84"/>
      <c r="D279" s="86"/>
      <c r="E279" s="96"/>
      <c r="F279" s="97"/>
      <c r="G279" s="88"/>
      <c r="H279" s="88"/>
    </row>
    <row r="280" spans="1:8" s="85" customFormat="1" ht="11.25" x14ac:dyDescent="0.25">
      <c r="A280" s="84"/>
      <c r="C280" s="84"/>
      <c r="D280" s="86"/>
      <c r="E280" s="96"/>
      <c r="F280" s="97"/>
      <c r="G280" s="88"/>
      <c r="H280" s="88"/>
    </row>
    <row r="281" spans="1:8" s="85" customFormat="1" ht="11.25" x14ac:dyDescent="0.25">
      <c r="A281" s="84"/>
      <c r="C281" s="84"/>
      <c r="D281" s="86"/>
      <c r="E281" s="96"/>
      <c r="F281" s="97"/>
      <c r="G281" s="88"/>
      <c r="H281" s="88"/>
    </row>
    <row r="282" spans="1:8" s="85" customFormat="1" ht="11.25" x14ac:dyDescent="0.25">
      <c r="A282" s="84"/>
      <c r="C282" s="84"/>
      <c r="D282" s="86"/>
      <c r="E282" s="96"/>
      <c r="F282" s="97"/>
      <c r="G282" s="88"/>
      <c r="H282" s="88"/>
    </row>
    <row r="283" spans="1:8" s="85" customFormat="1" ht="11.25" x14ac:dyDescent="0.25">
      <c r="A283" s="84"/>
      <c r="C283" s="84"/>
      <c r="D283" s="86"/>
      <c r="E283" s="96"/>
      <c r="F283" s="97"/>
      <c r="G283" s="88"/>
      <c r="H283" s="88"/>
    </row>
    <row r="284" spans="1:8" s="85" customFormat="1" ht="11.25" x14ac:dyDescent="0.25">
      <c r="A284" s="84"/>
      <c r="C284" s="84"/>
      <c r="D284" s="86"/>
      <c r="E284" s="96"/>
      <c r="F284" s="97"/>
      <c r="G284" s="88"/>
      <c r="H284" s="88"/>
    </row>
    <row r="285" spans="1:8" s="85" customFormat="1" ht="11.25" x14ac:dyDescent="0.25">
      <c r="A285" s="84"/>
      <c r="C285" s="84"/>
      <c r="D285" s="86"/>
      <c r="E285" s="96"/>
      <c r="F285" s="97"/>
      <c r="G285" s="88"/>
      <c r="H285" s="88"/>
    </row>
    <row r="286" spans="1:8" s="85" customFormat="1" ht="11.25" x14ac:dyDescent="0.25">
      <c r="A286" s="84"/>
      <c r="C286" s="84"/>
      <c r="D286" s="86"/>
      <c r="E286" s="96"/>
      <c r="F286" s="97"/>
      <c r="G286" s="88"/>
      <c r="H286" s="88"/>
    </row>
    <row r="287" spans="1:8" s="85" customFormat="1" ht="11.25" x14ac:dyDescent="0.25">
      <c r="A287" s="84"/>
      <c r="C287" s="84"/>
      <c r="D287" s="86"/>
      <c r="E287" s="96"/>
      <c r="F287" s="97"/>
      <c r="G287" s="88"/>
      <c r="H287" s="88"/>
    </row>
    <row r="288" spans="1:8" s="85" customFormat="1" ht="11.25" x14ac:dyDescent="0.25">
      <c r="A288" s="84"/>
      <c r="C288" s="84"/>
      <c r="D288" s="86"/>
      <c r="E288" s="96"/>
      <c r="F288" s="97"/>
      <c r="G288" s="88"/>
      <c r="H288" s="88"/>
    </row>
    <row r="289" spans="1:8" s="85" customFormat="1" ht="11.25" x14ac:dyDescent="0.25">
      <c r="A289" s="84"/>
      <c r="C289" s="84"/>
      <c r="D289" s="86"/>
      <c r="E289" s="96"/>
      <c r="F289" s="97"/>
      <c r="G289" s="88"/>
      <c r="H289" s="88"/>
    </row>
    <row r="290" spans="1:8" s="85" customFormat="1" ht="11.25" x14ac:dyDescent="0.25">
      <c r="A290" s="84"/>
      <c r="C290" s="84"/>
      <c r="D290" s="86"/>
      <c r="E290" s="96"/>
      <c r="F290" s="97"/>
      <c r="G290" s="88"/>
      <c r="H290" s="88"/>
    </row>
    <row r="291" spans="1:8" s="85" customFormat="1" ht="11.25" x14ac:dyDescent="0.25">
      <c r="A291" s="84"/>
      <c r="C291" s="84"/>
      <c r="D291" s="86"/>
      <c r="E291" s="96"/>
      <c r="F291" s="97"/>
      <c r="G291" s="88"/>
      <c r="H291" s="88"/>
    </row>
    <row r="292" spans="1:8" s="85" customFormat="1" ht="11.25" x14ac:dyDescent="0.25">
      <c r="A292" s="84"/>
      <c r="C292" s="84"/>
      <c r="D292" s="86"/>
      <c r="E292" s="96"/>
      <c r="F292" s="97"/>
      <c r="G292" s="88"/>
      <c r="H292" s="88"/>
    </row>
    <row r="293" spans="1:8" s="85" customFormat="1" ht="11.25" x14ac:dyDescent="0.25">
      <c r="A293" s="84"/>
      <c r="C293" s="84"/>
      <c r="D293" s="86"/>
      <c r="E293" s="96"/>
      <c r="F293" s="97"/>
      <c r="G293" s="88"/>
      <c r="H293" s="88"/>
    </row>
    <row r="294" spans="1:8" s="85" customFormat="1" ht="11.25" x14ac:dyDescent="0.25">
      <c r="A294" s="84"/>
      <c r="C294" s="84"/>
      <c r="D294" s="86"/>
      <c r="E294" s="96"/>
      <c r="F294" s="97"/>
      <c r="G294" s="88"/>
      <c r="H294" s="88"/>
    </row>
    <row r="295" spans="1:8" s="85" customFormat="1" ht="11.25" x14ac:dyDescent="0.25">
      <c r="A295" s="84"/>
      <c r="C295" s="84"/>
      <c r="D295" s="86"/>
      <c r="E295" s="96"/>
      <c r="F295" s="97"/>
      <c r="G295" s="88"/>
      <c r="H295" s="88"/>
    </row>
    <row r="296" spans="1:8" s="85" customFormat="1" ht="11.25" x14ac:dyDescent="0.25">
      <c r="A296" s="84"/>
      <c r="C296" s="84"/>
      <c r="D296" s="86"/>
      <c r="E296" s="96"/>
      <c r="F296" s="97"/>
      <c r="G296" s="88"/>
      <c r="H296" s="88"/>
    </row>
    <row r="297" spans="1:8" s="85" customFormat="1" ht="11.25" x14ac:dyDescent="0.25">
      <c r="A297" s="84"/>
      <c r="C297" s="84"/>
      <c r="D297" s="86"/>
      <c r="E297" s="96"/>
      <c r="F297" s="97"/>
      <c r="G297" s="88"/>
      <c r="H297" s="88"/>
    </row>
    <row r="298" spans="1:8" s="85" customFormat="1" ht="11.25" x14ac:dyDescent="0.25">
      <c r="A298" s="84"/>
      <c r="C298" s="84"/>
      <c r="D298" s="86"/>
      <c r="E298" s="96"/>
      <c r="F298" s="97"/>
      <c r="G298" s="88"/>
      <c r="H298" s="88"/>
    </row>
    <row r="299" spans="1:8" s="85" customFormat="1" ht="11.25" x14ac:dyDescent="0.25">
      <c r="A299" s="84"/>
      <c r="C299" s="84"/>
      <c r="D299" s="86"/>
      <c r="E299" s="96"/>
      <c r="F299" s="97"/>
      <c r="G299" s="88"/>
      <c r="H299" s="88"/>
    </row>
    <row r="300" spans="1:8" s="85" customFormat="1" ht="11.25" x14ac:dyDescent="0.25">
      <c r="A300" s="84"/>
      <c r="C300" s="84"/>
      <c r="D300" s="86"/>
      <c r="E300" s="96"/>
      <c r="F300" s="97"/>
      <c r="G300" s="88"/>
      <c r="H300" s="88"/>
    </row>
    <row r="301" spans="1:8" s="85" customFormat="1" ht="11.25" x14ac:dyDescent="0.25">
      <c r="A301" s="84"/>
      <c r="C301" s="84"/>
      <c r="D301" s="86"/>
      <c r="E301" s="96"/>
      <c r="F301" s="97"/>
      <c r="G301" s="88"/>
      <c r="H301" s="88"/>
    </row>
    <row r="302" spans="1:8" s="85" customFormat="1" ht="11.25" x14ac:dyDescent="0.25">
      <c r="A302" s="84"/>
      <c r="C302" s="84"/>
      <c r="D302" s="86"/>
      <c r="E302" s="96"/>
      <c r="F302" s="97"/>
      <c r="G302" s="88"/>
      <c r="H302" s="88"/>
    </row>
    <row r="303" spans="1:8" s="85" customFormat="1" ht="11.25" x14ac:dyDescent="0.25">
      <c r="A303" s="84"/>
      <c r="C303" s="84"/>
      <c r="D303" s="86"/>
      <c r="E303" s="96"/>
      <c r="F303" s="97"/>
      <c r="G303" s="88"/>
      <c r="H303" s="88"/>
    </row>
    <row r="304" spans="1:8" s="85" customFormat="1" ht="11.25" x14ac:dyDescent="0.25">
      <c r="A304" s="84"/>
      <c r="C304" s="84"/>
      <c r="D304" s="86"/>
      <c r="E304" s="96"/>
      <c r="F304" s="97"/>
      <c r="G304" s="88"/>
      <c r="H304" s="88"/>
    </row>
    <row r="305" spans="1:8" s="85" customFormat="1" ht="11.25" x14ac:dyDescent="0.25">
      <c r="A305" s="84"/>
      <c r="C305" s="84"/>
      <c r="D305" s="86"/>
      <c r="E305" s="96"/>
      <c r="F305" s="97"/>
      <c r="G305" s="88"/>
      <c r="H305" s="88"/>
    </row>
    <row r="306" spans="1:8" s="85" customFormat="1" ht="11.25" x14ac:dyDescent="0.25">
      <c r="A306" s="84"/>
      <c r="C306" s="84"/>
      <c r="D306" s="86"/>
      <c r="E306" s="96"/>
      <c r="F306" s="97"/>
      <c r="G306" s="88"/>
      <c r="H306" s="88"/>
    </row>
    <row r="307" spans="1:8" s="85" customFormat="1" ht="11.25" x14ac:dyDescent="0.25">
      <c r="A307" s="84"/>
      <c r="C307" s="84"/>
      <c r="D307" s="86"/>
      <c r="E307" s="96"/>
      <c r="F307" s="97"/>
      <c r="G307" s="88"/>
      <c r="H307" s="88"/>
    </row>
    <row r="308" spans="1:8" s="85" customFormat="1" ht="11.25" x14ac:dyDescent="0.25">
      <c r="A308" s="84"/>
      <c r="C308" s="84"/>
      <c r="D308" s="86"/>
      <c r="E308" s="96"/>
      <c r="F308" s="97"/>
      <c r="G308" s="88"/>
      <c r="H308" s="88"/>
    </row>
    <row r="309" spans="1:8" s="85" customFormat="1" ht="11.25" x14ac:dyDescent="0.25">
      <c r="A309" s="84"/>
      <c r="C309" s="84"/>
      <c r="D309" s="86"/>
      <c r="E309" s="96"/>
      <c r="F309" s="97"/>
      <c r="G309" s="88"/>
      <c r="H309" s="88"/>
    </row>
    <row r="310" spans="1:8" s="85" customFormat="1" ht="11.25" x14ac:dyDescent="0.25">
      <c r="A310" s="84"/>
      <c r="C310" s="84"/>
      <c r="D310" s="86"/>
      <c r="E310" s="96"/>
      <c r="F310" s="97"/>
      <c r="G310" s="88"/>
      <c r="H310" s="88"/>
    </row>
    <row r="311" spans="1:8" s="85" customFormat="1" ht="11.25" x14ac:dyDescent="0.25">
      <c r="A311" s="84"/>
      <c r="C311" s="84"/>
      <c r="D311" s="86"/>
      <c r="E311" s="96"/>
      <c r="F311" s="97"/>
      <c r="G311" s="88"/>
      <c r="H311" s="88"/>
    </row>
    <row r="312" spans="1:8" s="85" customFormat="1" ht="11.25" x14ac:dyDescent="0.25">
      <c r="A312" s="84"/>
      <c r="C312" s="84"/>
      <c r="D312" s="86"/>
      <c r="E312" s="96"/>
      <c r="F312" s="97"/>
      <c r="G312" s="88"/>
      <c r="H312" s="88"/>
    </row>
    <row r="313" spans="1:8" s="85" customFormat="1" ht="11.25" x14ac:dyDescent="0.25">
      <c r="A313" s="84"/>
      <c r="C313" s="84"/>
      <c r="D313" s="86"/>
      <c r="E313" s="96"/>
      <c r="F313" s="97"/>
      <c r="G313" s="88"/>
      <c r="H313" s="88"/>
    </row>
    <row r="314" spans="1:8" s="85" customFormat="1" ht="11.25" x14ac:dyDescent="0.25">
      <c r="A314" s="84"/>
      <c r="C314" s="84"/>
      <c r="D314" s="86"/>
      <c r="E314" s="96"/>
      <c r="F314" s="97"/>
      <c r="G314" s="88"/>
      <c r="H314" s="88"/>
    </row>
    <row r="315" spans="1:8" s="85" customFormat="1" ht="11.25" x14ac:dyDescent="0.25">
      <c r="A315" s="84"/>
      <c r="C315" s="84"/>
      <c r="D315" s="86"/>
      <c r="E315" s="96"/>
      <c r="F315" s="97"/>
      <c r="G315" s="88"/>
      <c r="H315" s="88"/>
    </row>
    <row r="316" spans="1:8" s="85" customFormat="1" ht="11.25" x14ac:dyDescent="0.25">
      <c r="A316" s="84"/>
      <c r="C316" s="84"/>
      <c r="D316" s="86"/>
      <c r="E316" s="96"/>
      <c r="F316" s="97"/>
      <c r="G316" s="88"/>
      <c r="H316" s="88"/>
    </row>
    <row r="317" spans="1:8" s="85" customFormat="1" ht="11.25" x14ac:dyDescent="0.25">
      <c r="A317" s="84"/>
      <c r="C317" s="84"/>
      <c r="D317" s="86"/>
      <c r="E317" s="96"/>
      <c r="F317" s="97"/>
      <c r="G317" s="88"/>
      <c r="H317" s="88"/>
    </row>
    <row r="318" spans="1:8" s="85" customFormat="1" ht="11.25" x14ac:dyDescent="0.25">
      <c r="A318" s="84"/>
      <c r="C318" s="84"/>
      <c r="D318" s="86"/>
      <c r="E318" s="96"/>
      <c r="F318" s="97"/>
      <c r="G318" s="88"/>
      <c r="H318" s="88"/>
    </row>
    <row r="319" spans="1:8" s="85" customFormat="1" ht="11.25" x14ac:dyDescent="0.25">
      <c r="A319" s="84"/>
      <c r="C319" s="84"/>
      <c r="D319" s="86"/>
      <c r="E319" s="96"/>
      <c r="F319" s="97"/>
      <c r="G319" s="88"/>
      <c r="H319" s="88"/>
    </row>
    <row r="320" spans="1:8" s="85" customFormat="1" ht="11.25" x14ac:dyDescent="0.25">
      <c r="A320" s="84"/>
      <c r="C320" s="84"/>
      <c r="D320" s="86"/>
      <c r="E320" s="96"/>
      <c r="F320" s="97"/>
      <c r="G320" s="88"/>
      <c r="H320" s="88"/>
    </row>
    <row r="321" spans="1:8" s="85" customFormat="1" ht="11.25" x14ac:dyDescent="0.25">
      <c r="A321" s="84"/>
      <c r="C321" s="84"/>
      <c r="D321" s="86"/>
      <c r="E321" s="96"/>
      <c r="F321" s="97"/>
      <c r="G321" s="88"/>
      <c r="H321" s="88"/>
    </row>
    <row r="322" spans="1:8" s="85" customFormat="1" ht="11.25" x14ac:dyDescent="0.25">
      <c r="A322" s="84"/>
      <c r="C322" s="84"/>
      <c r="D322" s="86"/>
      <c r="E322" s="96"/>
      <c r="F322" s="97"/>
      <c r="G322" s="88"/>
      <c r="H322" s="88"/>
    </row>
    <row r="323" spans="1:8" s="85" customFormat="1" ht="11.25" x14ac:dyDescent="0.25">
      <c r="A323" s="84"/>
      <c r="C323" s="84"/>
      <c r="D323" s="86"/>
      <c r="E323" s="96"/>
      <c r="F323" s="97"/>
      <c r="G323" s="88"/>
      <c r="H323" s="88"/>
    </row>
    <row r="324" spans="1:8" s="85" customFormat="1" ht="11.25" x14ac:dyDescent="0.25">
      <c r="A324" s="84"/>
      <c r="C324" s="84"/>
      <c r="D324" s="86"/>
      <c r="E324" s="96"/>
      <c r="F324" s="97"/>
      <c r="G324" s="88"/>
      <c r="H324" s="88"/>
    </row>
    <row r="325" spans="1:8" s="85" customFormat="1" ht="11.25" x14ac:dyDescent="0.25">
      <c r="A325" s="84"/>
      <c r="C325" s="84"/>
      <c r="D325" s="86"/>
      <c r="E325" s="96"/>
      <c r="F325" s="97"/>
      <c r="G325" s="88"/>
      <c r="H325" s="88"/>
    </row>
    <row r="326" spans="1:8" s="85" customFormat="1" ht="11.25" x14ac:dyDescent="0.25">
      <c r="A326" s="84"/>
      <c r="C326" s="84"/>
      <c r="D326" s="86"/>
      <c r="E326" s="96"/>
      <c r="F326" s="97"/>
      <c r="G326" s="88"/>
      <c r="H326" s="88"/>
    </row>
    <row r="327" spans="1:8" s="85" customFormat="1" ht="11.25" x14ac:dyDescent="0.25">
      <c r="A327" s="84"/>
      <c r="C327" s="84"/>
      <c r="D327" s="86"/>
      <c r="E327" s="96"/>
      <c r="F327" s="97"/>
      <c r="G327" s="88"/>
      <c r="H327" s="88"/>
    </row>
    <row r="328" spans="1:8" s="85" customFormat="1" ht="11.25" x14ac:dyDescent="0.25">
      <c r="A328" s="84"/>
      <c r="C328" s="84"/>
      <c r="D328" s="86"/>
      <c r="E328" s="96"/>
      <c r="F328" s="97"/>
      <c r="G328" s="88"/>
      <c r="H328" s="88"/>
    </row>
    <row r="329" spans="1:8" s="85" customFormat="1" ht="11.25" x14ac:dyDescent="0.25">
      <c r="A329" s="84"/>
      <c r="C329" s="84"/>
      <c r="D329" s="86"/>
      <c r="E329" s="96"/>
      <c r="F329" s="97"/>
      <c r="G329" s="88"/>
      <c r="H329" s="88"/>
    </row>
    <row r="330" spans="1:8" s="85" customFormat="1" ht="11.25" x14ac:dyDescent="0.25">
      <c r="A330" s="84"/>
      <c r="C330" s="84"/>
      <c r="D330" s="86"/>
      <c r="E330" s="96"/>
      <c r="F330" s="97"/>
      <c r="G330" s="88"/>
      <c r="H330" s="88"/>
    </row>
    <row r="331" spans="1:8" s="85" customFormat="1" ht="11.25" x14ac:dyDescent="0.25">
      <c r="A331" s="84"/>
      <c r="C331" s="84"/>
      <c r="D331" s="86"/>
      <c r="E331" s="96"/>
      <c r="F331" s="97"/>
      <c r="G331" s="88"/>
      <c r="H331" s="88"/>
    </row>
    <row r="332" spans="1:8" s="85" customFormat="1" ht="11.25" x14ac:dyDescent="0.25">
      <c r="A332" s="84"/>
      <c r="C332" s="84"/>
      <c r="D332" s="86"/>
      <c r="E332" s="96"/>
      <c r="F332" s="97"/>
      <c r="G332" s="88"/>
      <c r="H332" s="88"/>
    </row>
    <row r="333" spans="1:8" s="85" customFormat="1" ht="11.25" x14ac:dyDescent="0.25">
      <c r="A333" s="84"/>
      <c r="C333" s="84"/>
      <c r="D333" s="86"/>
      <c r="E333" s="96"/>
      <c r="F333" s="97"/>
      <c r="G333" s="88"/>
      <c r="H333" s="88"/>
    </row>
    <row r="334" spans="1:8" s="85" customFormat="1" ht="11.25" x14ac:dyDescent="0.25">
      <c r="A334" s="84"/>
      <c r="C334" s="84"/>
      <c r="D334" s="86"/>
      <c r="E334" s="96"/>
      <c r="F334" s="97"/>
      <c r="G334" s="88"/>
      <c r="H334" s="88"/>
    </row>
    <row r="335" spans="1:8" s="85" customFormat="1" ht="11.25" x14ac:dyDescent="0.25">
      <c r="A335" s="84"/>
      <c r="C335" s="84"/>
      <c r="D335" s="86"/>
      <c r="E335" s="96"/>
      <c r="F335" s="97"/>
      <c r="G335" s="88"/>
      <c r="H335" s="88"/>
    </row>
    <row r="336" spans="1:8" s="85" customFormat="1" ht="11.25" x14ac:dyDescent="0.25">
      <c r="A336" s="84"/>
      <c r="C336" s="84"/>
      <c r="D336" s="86"/>
      <c r="E336" s="96"/>
      <c r="F336" s="97"/>
      <c r="G336" s="88"/>
      <c r="H336" s="88"/>
    </row>
    <row r="337" spans="1:8" s="85" customFormat="1" ht="11.25" x14ac:dyDescent="0.25">
      <c r="A337" s="84"/>
      <c r="C337" s="84"/>
      <c r="D337" s="86"/>
      <c r="E337" s="96"/>
      <c r="F337" s="97"/>
      <c r="G337" s="88"/>
      <c r="H337" s="88"/>
    </row>
    <row r="338" spans="1:8" s="85" customFormat="1" ht="11.25" x14ac:dyDescent="0.25">
      <c r="A338" s="84"/>
      <c r="C338" s="84"/>
      <c r="D338" s="86"/>
      <c r="E338" s="96"/>
      <c r="F338" s="97"/>
      <c r="G338" s="88"/>
      <c r="H338" s="88"/>
    </row>
    <row r="339" spans="1:8" s="85" customFormat="1" ht="11.25" x14ac:dyDescent="0.25">
      <c r="A339" s="84"/>
      <c r="C339" s="84"/>
      <c r="D339" s="86"/>
      <c r="E339" s="96"/>
      <c r="F339" s="97"/>
      <c r="G339" s="88"/>
      <c r="H339" s="88"/>
    </row>
    <row r="340" spans="1:8" s="85" customFormat="1" ht="11.25" x14ac:dyDescent="0.25">
      <c r="A340" s="84"/>
      <c r="C340" s="84"/>
      <c r="D340" s="86"/>
      <c r="E340" s="96"/>
      <c r="F340" s="97"/>
      <c r="G340" s="88"/>
      <c r="H340" s="88"/>
    </row>
    <row r="341" spans="1:8" s="85" customFormat="1" ht="11.25" x14ac:dyDescent="0.25">
      <c r="A341" s="84"/>
      <c r="C341" s="84"/>
      <c r="D341" s="86"/>
      <c r="E341" s="96"/>
      <c r="F341" s="97"/>
      <c r="G341" s="88"/>
      <c r="H341" s="88"/>
    </row>
    <row r="342" spans="1:8" s="85" customFormat="1" ht="11.25" x14ac:dyDescent="0.25">
      <c r="A342" s="84"/>
      <c r="C342" s="84"/>
      <c r="D342" s="86"/>
      <c r="E342" s="96"/>
      <c r="F342" s="97"/>
      <c r="G342" s="88"/>
      <c r="H342" s="88"/>
    </row>
    <row r="343" spans="1:8" s="85" customFormat="1" ht="11.25" x14ac:dyDescent="0.25">
      <c r="A343" s="84"/>
      <c r="C343" s="84"/>
      <c r="D343" s="86"/>
      <c r="E343" s="96"/>
      <c r="F343" s="97"/>
      <c r="G343" s="88"/>
      <c r="H343" s="88"/>
    </row>
    <row r="344" spans="1:8" s="85" customFormat="1" ht="11.25" x14ac:dyDescent="0.25">
      <c r="A344" s="84"/>
      <c r="C344" s="84"/>
      <c r="D344" s="86"/>
      <c r="E344" s="96"/>
      <c r="F344" s="97"/>
      <c r="G344" s="88"/>
      <c r="H344" s="88"/>
    </row>
    <row r="345" spans="1:8" s="85" customFormat="1" ht="11.25" x14ac:dyDescent="0.25">
      <c r="A345" s="84"/>
      <c r="C345" s="84"/>
      <c r="D345" s="86"/>
      <c r="E345" s="96"/>
      <c r="F345" s="97"/>
      <c r="G345" s="88"/>
      <c r="H345" s="88"/>
    </row>
    <row r="346" spans="1:8" s="85" customFormat="1" ht="11.25" x14ac:dyDescent="0.25">
      <c r="A346" s="84"/>
      <c r="C346" s="84"/>
      <c r="D346" s="86"/>
      <c r="E346" s="96"/>
      <c r="F346" s="97"/>
      <c r="G346" s="88"/>
      <c r="H346" s="88"/>
    </row>
    <row r="347" spans="1:8" s="85" customFormat="1" ht="11.25" x14ac:dyDescent="0.25">
      <c r="A347" s="84"/>
      <c r="C347" s="84"/>
      <c r="D347" s="86"/>
      <c r="E347" s="96"/>
      <c r="F347" s="97"/>
      <c r="G347" s="88"/>
      <c r="H347" s="88"/>
    </row>
    <row r="348" spans="1:8" s="85" customFormat="1" ht="11.25" x14ac:dyDescent="0.25">
      <c r="A348" s="84"/>
      <c r="C348" s="84"/>
      <c r="D348" s="86"/>
      <c r="E348" s="96"/>
      <c r="F348" s="97"/>
      <c r="G348" s="88"/>
      <c r="H348" s="88"/>
    </row>
    <row r="349" spans="1:8" s="85" customFormat="1" ht="11.25" x14ac:dyDescent="0.25">
      <c r="A349" s="84"/>
      <c r="C349" s="84"/>
      <c r="D349" s="86"/>
      <c r="E349" s="96"/>
      <c r="F349" s="97"/>
      <c r="G349" s="88"/>
      <c r="H349" s="88"/>
    </row>
    <row r="350" spans="1:8" s="85" customFormat="1" ht="11.25" x14ac:dyDescent="0.25">
      <c r="A350" s="84"/>
      <c r="C350" s="84"/>
      <c r="D350" s="86"/>
      <c r="E350" s="96"/>
      <c r="F350" s="97"/>
      <c r="G350" s="88"/>
      <c r="H350" s="88"/>
    </row>
    <row r="351" spans="1:8" s="85" customFormat="1" ht="11.25" x14ac:dyDescent="0.25">
      <c r="A351" s="84"/>
      <c r="C351" s="84"/>
      <c r="D351" s="86"/>
      <c r="E351" s="96"/>
      <c r="F351" s="97"/>
      <c r="G351" s="88"/>
      <c r="H351" s="88"/>
    </row>
    <row r="352" spans="1:8" s="85" customFormat="1" ht="11.25" x14ac:dyDescent="0.25">
      <c r="A352" s="84"/>
      <c r="C352" s="84"/>
      <c r="D352" s="86"/>
      <c r="E352" s="96"/>
      <c r="F352" s="97"/>
      <c r="G352" s="88"/>
      <c r="H352" s="88"/>
    </row>
    <row r="353" spans="1:8" s="85" customFormat="1" ht="11.25" x14ac:dyDescent="0.25">
      <c r="A353" s="84"/>
      <c r="C353" s="84"/>
      <c r="D353" s="86"/>
      <c r="E353" s="96"/>
      <c r="F353" s="97"/>
      <c r="G353" s="88"/>
      <c r="H353" s="88"/>
    </row>
    <row r="354" spans="1:8" s="85" customFormat="1" ht="11.25" x14ac:dyDescent="0.25">
      <c r="A354" s="84"/>
      <c r="C354" s="84"/>
      <c r="D354" s="86"/>
      <c r="E354" s="96"/>
      <c r="F354" s="97"/>
      <c r="G354" s="88"/>
      <c r="H354" s="88"/>
    </row>
    <row r="355" spans="1:8" s="85" customFormat="1" ht="11.25" x14ac:dyDescent="0.25">
      <c r="A355" s="84"/>
      <c r="C355" s="84"/>
      <c r="D355" s="86"/>
      <c r="E355" s="96"/>
      <c r="F355" s="97"/>
      <c r="G355" s="88"/>
      <c r="H355" s="88"/>
    </row>
    <row r="356" spans="1:8" s="85" customFormat="1" ht="11.25" x14ac:dyDescent="0.25">
      <c r="A356" s="84"/>
      <c r="C356" s="84"/>
      <c r="D356" s="86"/>
      <c r="E356" s="96"/>
      <c r="F356" s="97"/>
      <c r="G356" s="88"/>
      <c r="H356" s="88"/>
    </row>
    <row r="357" spans="1:8" s="85" customFormat="1" ht="11.25" x14ac:dyDescent="0.25">
      <c r="A357" s="84"/>
      <c r="C357" s="84"/>
      <c r="D357" s="86"/>
      <c r="E357" s="96"/>
      <c r="F357" s="97"/>
      <c r="G357" s="88"/>
      <c r="H357" s="88"/>
    </row>
    <row r="358" spans="1:8" s="85" customFormat="1" ht="11.25" x14ac:dyDescent="0.25">
      <c r="A358" s="84"/>
      <c r="C358" s="84"/>
      <c r="D358" s="86"/>
      <c r="E358" s="96"/>
      <c r="F358" s="97"/>
      <c r="G358" s="88"/>
      <c r="H358" s="88"/>
    </row>
    <row r="359" spans="1:8" s="85" customFormat="1" ht="11.25" x14ac:dyDescent="0.25">
      <c r="A359" s="84"/>
      <c r="C359" s="84"/>
      <c r="D359" s="86"/>
      <c r="E359" s="96"/>
      <c r="F359" s="97"/>
      <c r="G359" s="88"/>
      <c r="H359" s="88"/>
    </row>
    <row r="360" spans="1:8" s="85" customFormat="1" ht="11.25" x14ac:dyDescent="0.25">
      <c r="A360" s="84"/>
      <c r="C360" s="84"/>
      <c r="D360" s="86"/>
      <c r="E360" s="96"/>
      <c r="F360" s="97"/>
      <c r="G360" s="88"/>
      <c r="H360" s="88"/>
    </row>
    <row r="361" spans="1:8" s="85" customFormat="1" ht="11.25" x14ac:dyDescent="0.25">
      <c r="A361" s="84"/>
      <c r="C361" s="84"/>
      <c r="D361" s="86"/>
      <c r="E361" s="96"/>
      <c r="F361" s="97"/>
      <c r="G361" s="88"/>
      <c r="H361" s="88"/>
    </row>
    <row r="362" spans="1:8" s="85" customFormat="1" ht="11.25" x14ac:dyDescent="0.25">
      <c r="A362" s="84"/>
      <c r="C362" s="84"/>
      <c r="D362" s="86"/>
      <c r="E362" s="96"/>
      <c r="F362" s="97"/>
      <c r="G362" s="88"/>
      <c r="H362" s="88"/>
    </row>
    <row r="363" spans="1:8" s="85" customFormat="1" ht="11.25" x14ac:dyDescent="0.25">
      <c r="A363" s="84"/>
      <c r="C363" s="84"/>
      <c r="D363" s="86"/>
      <c r="E363" s="96"/>
      <c r="F363" s="97"/>
      <c r="G363" s="88"/>
      <c r="H363" s="88"/>
    </row>
    <row r="364" spans="1:8" s="85" customFormat="1" ht="11.25" x14ac:dyDescent="0.25">
      <c r="A364" s="84"/>
      <c r="C364" s="84"/>
      <c r="D364" s="86"/>
      <c r="E364" s="96"/>
      <c r="F364" s="97"/>
      <c r="G364" s="88"/>
      <c r="H364" s="88"/>
    </row>
    <row r="365" spans="1:8" s="85" customFormat="1" ht="11.25" x14ac:dyDescent="0.25">
      <c r="A365" s="84"/>
      <c r="C365" s="84"/>
      <c r="D365" s="86"/>
      <c r="E365" s="96"/>
      <c r="F365" s="97"/>
      <c r="G365" s="88"/>
      <c r="H365" s="88"/>
    </row>
    <row r="366" spans="1:8" s="85" customFormat="1" ht="11.25" x14ac:dyDescent="0.25">
      <c r="A366" s="84"/>
      <c r="C366" s="84"/>
      <c r="D366" s="86"/>
      <c r="E366" s="96"/>
      <c r="F366" s="97"/>
      <c r="G366" s="88"/>
      <c r="H366" s="88"/>
    </row>
    <row r="367" spans="1:8" s="85" customFormat="1" ht="11.25" x14ac:dyDescent="0.25">
      <c r="A367" s="84"/>
      <c r="C367" s="84"/>
      <c r="D367" s="86"/>
      <c r="E367" s="96"/>
      <c r="F367" s="97"/>
      <c r="G367" s="88"/>
      <c r="H367" s="88"/>
    </row>
    <row r="368" spans="1:8" s="85" customFormat="1" ht="11.25" x14ac:dyDescent="0.25">
      <c r="A368" s="84"/>
      <c r="C368" s="84"/>
      <c r="D368" s="86"/>
      <c r="E368" s="96"/>
      <c r="F368" s="97"/>
      <c r="G368" s="88"/>
      <c r="H368" s="88"/>
    </row>
    <row r="369" spans="1:8" s="85" customFormat="1" ht="11.25" x14ac:dyDescent="0.25">
      <c r="A369" s="84"/>
      <c r="C369" s="84"/>
      <c r="D369" s="86"/>
      <c r="E369" s="96"/>
      <c r="F369" s="97"/>
      <c r="G369" s="88"/>
      <c r="H369" s="88"/>
    </row>
    <row r="370" spans="1:8" s="85" customFormat="1" ht="11.25" x14ac:dyDescent="0.25">
      <c r="A370" s="84"/>
      <c r="C370" s="84"/>
      <c r="D370" s="86"/>
      <c r="E370" s="96"/>
      <c r="F370" s="97"/>
      <c r="G370" s="88"/>
      <c r="H370" s="88"/>
    </row>
  </sheetData>
  <mergeCells count="2">
    <mergeCell ref="B10:E10"/>
    <mergeCell ref="B14:E14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ignoredErrors>
    <ignoredError sqref="F1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72"/>
  <sheetViews>
    <sheetView zoomScaleNormal="100" zoomScaleSheetLayoutView="100" workbookViewId="0">
      <selection activeCell="E19" sqref="E19:E28"/>
    </sheetView>
  </sheetViews>
  <sheetFormatPr defaultColWidth="8.28515625" defaultRowHeight="12.75" x14ac:dyDescent="0.25"/>
  <cols>
    <col min="1" max="1" width="6.7109375" style="23" customWidth="1"/>
    <col min="2" max="2" width="70.7109375" style="2" customWidth="1"/>
    <col min="3" max="3" width="6.7109375" style="23" customWidth="1"/>
    <col min="4" max="4" width="6.7109375" style="24" customWidth="1"/>
    <col min="5" max="5" width="16.7109375" style="25" customWidth="1"/>
    <col min="6" max="6" width="16.7109375" style="24" customWidth="1"/>
    <col min="7" max="242" width="8.28515625" style="2"/>
    <col min="243" max="243" width="10.7109375" style="2" customWidth="1"/>
    <col min="244" max="244" width="5.28515625" style="2" customWidth="1"/>
    <col min="245" max="245" width="21.28515625" style="2" customWidth="1"/>
    <col min="246" max="246" width="29.28515625" style="2" bestFit="1" customWidth="1"/>
    <col min="247" max="247" width="17.42578125" style="2" customWidth="1"/>
    <col min="248" max="248" width="6.5703125" style="2" customWidth="1"/>
    <col min="249" max="249" width="12.5703125" style="2" customWidth="1"/>
    <col min="250" max="250" width="8.7109375" style="2" customWidth="1"/>
    <col min="251" max="251" width="17.7109375" style="2" customWidth="1"/>
    <col min="252" max="252" width="12.140625" style="2" bestFit="1" customWidth="1"/>
    <col min="253" max="498" width="8.28515625" style="2"/>
    <col min="499" max="499" width="10.7109375" style="2" customWidth="1"/>
    <col min="500" max="500" width="5.28515625" style="2" customWidth="1"/>
    <col min="501" max="501" width="21.28515625" style="2" customWidth="1"/>
    <col min="502" max="502" width="29.28515625" style="2" bestFit="1" customWidth="1"/>
    <col min="503" max="503" width="17.42578125" style="2" customWidth="1"/>
    <col min="504" max="504" width="6.5703125" style="2" customWidth="1"/>
    <col min="505" max="505" width="12.5703125" style="2" customWidth="1"/>
    <col min="506" max="506" width="8.7109375" style="2" customWidth="1"/>
    <col min="507" max="507" width="17.7109375" style="2" customWidth="1"/>
    <col min="508" max="508" width="12.140625" style="2" bestFit="1" customWidth="1"/>
    <col min="509" max="754" width="8.28515625" style="2"/>
    <col min="755" max="755" width="10.7109375" style="2" customWidth="1"/>
    <col min="756" max="756" width="5.28515625" style="2" customWidth="1"/>
    <col min="757" max="757" width="21.28515625" style="2" customWidth="1"/>
    <col min="758" max="758" width="29.28515625" style="2" bestFit="1" customWidth="1"/>
    <col min="759" max="759" width="17.42578125" style="2" customWidth="1"/>
    <col min="760" max="760" width="6.5703125" style="2" customWidth="1"/>
    <col min="761" max="761" width="12.5703125" style="2" customWidth="1"/>
    <col min="762" max="762" width="8.7109375" style="2" customWidth="1"/>
    <col min="763" max="763" width="17.7109375" style="2" customWidth="1"/>
    <col min="764" max="764" width="12.140625" style="2" bestFit="1" customWidth="1"/>
    <col min="765" max="1010" width="8.28515625" style="2"/>
    <col min="1011" max="1011" width="10.7109375" style="2" customWidth="1"/>
    <col min="1012" max="1012" width="5.28515625" style="2" customWidth="1"/>
    <col min="1013" max="1013" width="21.28515625" style="2" customWidth="1"/>
    <col min="1014" max="1014" width="29.28515625" style="2" bestFit="1" customWidth="1"/>
    <col min="1015" max="1015" width="17.42578125" style="2" customWidth="1"/>
    <col min="1016" max="1016" width="6.5703125" style="2" customWidth="1"/>
    <col min="1017" max="1017" width="12.5703125" style="2" customWidth="1"/>
    <col min="1018" max="1018" width="8.7109375" style="2" customWidth="1"/>
    <col min="1019" max="1019" width="17.7109375" style="2" customWidth="1"/>
    <col min="1020" max="1020" width="12.140625" style="2" bestFit="1" customWidth="1"/>
    <col min="1021" max="1266" width="8.28515625" style="2"/>
    <col min="1267" max="1267" width="10.7109375" style="2" customWidth="1"/>
    <col min="1268" max="1268" width="5.28515625" style="2" customWidth="1"/>
    <col min="1269" max="1269" width="21.28515625" style="2" customWidth="1"/>
    <col min="1270" max="1270" width="29.28515625" style="2" bestFit="1" customWidth="1"/>
    <col min="1271" max="1271" width="17.42578125" style="2" customWidth="1"/>
    <col min="1272" max="1272" width="6.5703125" style="2" customWidth="1"/>
    <col min="1273" max="1273" width="12.5703125" style="2" customWidth="1"/>
    <col min="1274" max="1274" width="8.7109375" style="2" customWidth="1"/>
    <col min="1275" max="1275" width="17.7109375" style="2" customWidth="1"/>
    <col min="1276" max="1276" width="12.140625" style="2" bestFit="1" customWidth="1"/>
    <col min="1277" max="1522" width="8.28515625" style="2"/>
    <col min="1523" max="1523" width="10.7109375" style="2" customWidth="1"/>
    <col min="1524" max="1524" width="5.28515625" style="2" customWidth="1"/>
    <col min="1525" max="1525" width="21.28515625" style="2" customWidth="1"/>
    <col min="1526" max="1526" width="29.28515625" style="2" bestFit="1" customWidth="1"/>
    <col min="1527" max="1527" width="17.42578125" style="2" customWidth="1"/>
    <col min="1528" max="1528" width="6.5703125" style="2" customWidth="1"/>
    <col min="1529" max="1529" width="12.5703125" style="2" customWidth="1"/>
    <col min="1530" max="1530" width="8.7109375" style="2" customWidth="1"/>
    <col min="1531" max="1531" width="17.7109375" style="2" customWidth="1"/>
    <col min="1532" max="1532" width="12.140625" style="2" bestFit="1" customWidth="1"/>
    <col min="1533" max="1778" width="8.28515625" style="2"/>
    <col min="1779" max="1779" width="10.7109375" style="2" customWidth="1"/>
    <col min="1780" max="1780" width="5.28515625" style="2" customWidth="1"/>
    <col min="1781" max="1781" width="21.28515625" style="2" customWidth="1"/>
    <col min="1782" max="1782" width="29.28515625" style="2" bestFit="1" customWidth="1"/>
    <col min="1783" max="1783" width="17.42578125" style="2" customWidth="1"/>
    <col min="1784" max="1784" width="6.5703125" style="2" customWidth="1"/>
    <col min="1785" max="1785" width="12.5703125" style="2" customWidth="1"/>
    <col min="1786" max="1786" width="8.7109375" style="2" customWidth="1"/>
    <col min="1787" max="1787" width="17.7109375" style="2" customWidth="1"/>
    <col min="1788" max="1788" width="12.140625" style="2" bestFit="1" customWidth="1"/>
    <col min="1789" max="2034" width="8.28515625" style="2"/>
    <col min="2035" max="2035" width="10.7109375" style="2" customWidth="1"/>
    <col min="2036" max="2036" width="5.28515625" style="2" customWidth="1"/>
    <col min="2037" max="2037" width="21.28515625" style="2" customWidth="1"/>
    <col min="2038" max="2038" width="29.28515625" style="2" bestFit="1" customWidth="1"/>
    <col min="2039" max="2039" width="17.42578125" style="2" customWidth="1"/>
    <col min="2040" max="2040" width="6.5703125" style="2" customWidth="1"/>
    <col min="2041" max="2041" width="12.5703125" style="2" customWidth="1"/>
    <col min="2042" max="2042" width="8.7109375" style="2" customWidth="1"/>
    <col min="2043" max="2043" width="17.7109375" style="2" customWidth="1"/>
    <col min="2044" max="2044" width="12.140625" style="2" bestFit="1" customWidth="1"/>
    <col min="2045" max="2290" width="8.28515625" style="2"/>
    <col min="2291" max="2291" width="10.7109375" style="2" customWidth="1"/>
    <col min="2292" max="2292" width="5.28515625" style="2" customWidth="1"/>
    <col min="2293" max="2293" width="21.28515625" style="2" customWidth="1"/>
    <col min="2294" max="2294" width="29.28515625" style="2" bestFit="1" customWidth="1"/>
    <col min="2295" max="2295" width="17.42578125" style="2" customWidth="1"/>
    <col min="2296" max="2296" width="6.5703125" style="2" customWidth="1"/>
    <col min="2297" max="2297" width="12.5703125" style="2" customWidth="1"/>
    <col min="2298" max="2298" width="8.7109375" style="2" customWidth="1"/>
    <col min="2299" max="2299" width="17.7109375" style="2" customWidth="1"/>
    <col min="2300" max="2300" width="12.140625" style="2" bestFit="1" customWidth="1"/>
    <col min="2301" max="2546" width="8.28515625" style="2"/>
    <col min="2547" max="2547" width="10.7109375" style="2" customWidth="1"/>
    <col min="2548" max="2548" width="5.28515625" style="2" customWidth="1"/>
    <col min="2549" max="2549" width="21.28515625" style="2" customWidth="1"/>
    <col min="2550" max="2550" width="29.28515625" style="2" bestFit="1" customWidth="1"/>
    <col min="2551" max="2551" width="17.42578125" style="2" customWidth="1"/>
    <col min="2552" max="2552" width="6.5703125" style="2" customWidth="1"/>
    <col min="2553" max="2553" width="12.5703125" style="2" customWidth="1"/>
    <col min="2554" max="2554" width="8.7109375" style="2" customWidth="1"/>
    <col min="2555" max="2555" width="17.7109375" style="2" customWidth="1"/>
    <col min="2556" max="2556" width="12.140625" style="2" bestFit="1" customWidth="1"/>
    <col min="2557" max="2802" width="8.28515625" style="2"/>
    <col min="2803" max="2803" width="10.7109375" style="2" customWidth="1"/>
    <col min="2804" max="2804" width="5.28515625" style="2" customWidth="1"/>
    <col min="2805" max="2805" width="21.28515625" style="2" customWidth="1"/>
    <col min="2806" max="2806" width="29.28515625" style="2" bestFit="1" customWidth="1"/>
    <col min="2807" max="2807" width="17.42578125" style="2" customWidth="1"/>
    <col min="2808" max="2808" width="6.5703125" style="2" customWidth="1"/>
    <col min="2809" max="2809" width="12.5703125" style="2" customWidth="1"/>
    <col min="2810" max="2810" width="8.7109375" style="2" customWidth="1"/>
    <col min="2811" max="2811" width="17.7109375" style="2" customWidth="1"/>
    <col min="2812" max="2812" width="12.140625" style="2" bestFit="1" customWidth="1"/>
    <col min="2813" max="3058" width="8.28515625" style="2"/>
    <col min="3059" max="3059" width="10.7109375" style="2" customWidth="1"/>
    <col min="3060" max="3060" width="5.28515625" style="2" customWidth="1"/>
    <col min="3061" max="3061" width="21.28515625" style="2" customWidth="1"/>
    <col min="3062" max="3062" width="29.28515625" style="2" bestFit="1" customWidth="1"/>
    <col min="3063" max="3063" width="17.42578125" style="2" customWidth="1"/>
    <col min="3064" max="3064" width="6.5703125" style="2" customWidth="1"/>
    <col min="3065" max="3065" width="12.5703125" style="2" customWidth="1"/>
    <col min="3066" max="3066" width="8.7109375" style="2" customWidth="1"/>
    <col min="3067" max="3067" width="17.7109375" style="2" customWidth="1"/>
    <col min="3068" max="3068" width="12.140625" style="2" bestFit="1" customWidth="1"/>
    <col min="3069" max="3314" width="8.28515625" style="2"/>
    <col min="3315" max="3315" width="10.7109375" style="2" customWidth="1"/>
    <col min="3316" max="3316" width="5.28515625" style="2" customWidth="1"/>
    <col min="3317" max="3317" width="21.28515625" style="2" customWidth="1"/>
    <col min="3318" max="3318" width="29.28515625" style="2" bestFit="1" customWidth="1"/>
    <col min="3319" max="3319" width="17.42578125" style="2" customWidth="1"/>
    <col min="3320" max="3320" width="6.5703125" style="2" customWidth="1"/>
    <col min="3321" max="3321" width="12.5703125" style="2" customWidth="1"/>
    <col min="3322" max="3322" width="8.7109375" style="2" customWidth="1"/>
    <col min="3323" max="3323" width="17.7109375" style="2" customWidth="1"/>
    <col min="3324" max="3324" width="12.140625" style="2" bestFit="1" customWidth="1"/>
    <col min="3325" max="3570" width="8.28515625" style="2"/>
    <col min="3571" max="3571" width="10.7109375" style="2" customWidth="1"/>
    <col min="3572" max="3572" width="5.28515625" style="2" customWidth="1"/>
    <col min="3573" max="3573" width="21.28515625" style="2" customWidth="1"/>
    <col min="3574" max="3574" width="29.28515625" style="2" bestFit="1" customWidth="1"/>
    <col min="3575" max="3575" width="17.42578125" style="2" customWidth="1"/>
    <col min="3576" max="3576" width="6.5703125" style="2" customWidth="1"/>
    <col min="3577" max="3577" width="12.5703125" style="2" customWidth="1"/>
    <col min="3578" max="3578" width="8.7109375" style="2" customWidth="1"/>
    <col min="3579" max="3579" width="17.7109375" style="2" customWidth="1"/>
    <col min="3580" max="3580" width="12.140625" style="2" bestFit="1" customWidth="1"/>
    <col min="3581" max="3826" width="8.28515625" style="2"/>
    <col min="3827" max="3827" width="10.7109375" style="2" customWidth="1"/>
    <col min="3828" max="3828" width="5.28515625" style="2" customWidth="1"/>
    <col min="3829" max="3829" width="21.28515625" style="2" customWidth="1"/>
    <col min="3830" max="3830" width="29.28515625" style="2" bestFit="1" customWidth="1"/>
    <col min="3831" max="3831" width="17.42578125" style="2" customWidth="1"/>
    <col min="3832" max="3832" width="6.5703125" style="2" customWidth="1"/>
    <col min="3833" max="3833" width="12.5703125" style="2" customWidth="1"/>
    <col min="3834" max="3834" width="8.7109375" style="2" customWidth="1"/>
    <col min="3835" max="3835" width="17.7109375" style="2" customWidth="1"/>
    <col min="3836" max="3836" width="12.140625" style="2" bestFit="1" customWidth="1"/>
    <col min="3837" max="4082" width="8.28515625" style="2"/>
    <col min="4083" max="4083" width="10.7109375" style="2" customWidth="1"/>
    <col min="4084" max="4084" width="5.28515625" style="2" customWidth="1"/>
    <col min="4085" max="4085" width="21.28515625" style="2" customWidth="1"/>
    <col min="4086" max="4086" width="29.28515625" style="2" bestFit="1" customWidth="1"/>
    <col min="4087" max="4087" width="17.42578125" style="2" customWidth="1"/>
    <col min="4088" max="4088" width="6.5703125" style="2" customWidth="1"/>
    <col min="4089" max="4089" width="12.5703125" style="2" customWidth="1"/>
    <col min="4090" max="4090" width="8.7109375" style="2" customWidth="1"/>
    <col min="4091" max="4091" width="17.7109375" style="2" customWidth="1"/>
    <col min="4092" max="4092" width="12.140625" style="2" bestFit="1" customWidth="1"/>
    <col min="4093" max="4338" width="8.28515625" style="2"/>
    <col min="4339" max="4339" width="10.7109375" style="2" customWidth="1"/>
    <col min="4340" max="4340" width="5.28515625" style="2" customWidth="1"/>
    <col min="4341" max="4341" width="21.28515625" style="2" customWidth="1"/>
    <col min="4342" max="4342" width="29.28515625" style="2" bestFit="1" customWidth="1"/>
    <col min="4343" max="4343" width="17.42578125" style="2" customWidth="1"/>
    <col min="4344" max="4344" width="6.5703125" style="2" customWidth="1"/>
    <col min="4345" max="4345" width="12.5703125" style="2" customWidth="1"/>
    <col min="4346" max="4346" width="8.7109375" style="2" customWidth="1"/>
    <col min="4347" max="4347" width="17.7109375" style="2" customWidth="1"/>
    <col min="4348" max="4348" width="12.140625" style="2" bestFit="1" customWidth="1"/>
    <col min="4349" max="4594" width="8.28515625" style="2"/>
    <col min="4595" max="4595" width="10.7109375" style="2" customWidth="1"/>
    <col min="4596" max="4596" width="5.28515625" style="2" customWidth="1"/>
    <col min="4597" max="4597" width="21.28515625" style="2" customWidth="1"/>
    <col min="4598" max="4598" width="29.28515625" style="2" bestFit="1" customWidth="1"/>
    <col min="4599" max="4599" width="17.42578125" style="2" customWidth="1"/>
    <col min="4600" max="4600" width="6.5703125" style="2" customWidth="1"/>
    <col min="4601" max="4601" width="12.5703125" style="2" customWidth="1"/>
    <col min="4602" max="4602" width="8.7109375" style="2" customWidth="1"/>
    <col min="4603" max="4603" width="17.7109375" style="2" customWidth="1"/>
    <col min="4604" max="4604" width="12.140625" style="2" bestFit="1" customWidth="1"/>
    <col min="4605" max="4850" width="8.28515625" style="2"/>
    <col min="4851" max="4851" width="10.7109375" style="2" customWidth="1"/>
    <col min="4852" max="4852" width="5.28515625" style="2" customWidth="1"/>
    <col min="4853" max="4853" width="21.28515625" style="2" customWidth="1"/>
    <col min="4854" max="4854" width="29.28515625" style="2" bestFit="1" customWidth="1"/>
    <col min="4855" max="4855" width="17.42578125" style="2" customWidth="1"/>
    <col min="4856" max="4856" width="6.5703125" style="2" customWidth="1"/>
    <col min="4857" max="4857" width="12.5703125" style="2" customWidth="1"/>
    <col min="4858" max="4858" width="8.7109375" style="2" customWidth="1"/>
    <col min="4859" max="4859" width="17.7109375" style="2" customWidth="1"/>
    <col min="4860" max="4860" width="12.140625" style="2" bestFit="1" customWidth="1"/>
    <col min="4861" max="5106" width="8.28515625" style="2"/>
    <col min="5107" max="5107" width="10.7109375" style="2" customWidth="1"/>
    <col min="5108" max="5108" width="5.28515625" style="2" customWidth="1"/>
    <col min="5109" max="5109" width="21.28515625" style="2" customWidth="1"/>
    <col min="5110" max="5110" width="29.28515625" style="2" bestFit="1" customWidth="1"/>
    <col min="5111" max="5111" width="17.42578125" style="2" customWidth="1"/>
    <col min="5112" max="5112" width="6.5703125" style="2" customWidth="1"/>
    <col min="5113" max="5113" width="12.5703125" style="2" customWidth="1"/>
    <col min="5114" max="5114" width="8.7109375" style="2" customWidth="1"/>
    <col min="5115" max="5115" width="17.7109375" style="2" customWidth="1"/>
    <col min="5116" max="5116" width="12.140625" style="2" bestFit="1" customWidth="1"/>
    <col min="5117" max="5362" width="8.28515625" style="2"/>
    <col min="5363" max="5363" width="10.7109375" style="2" customWidth="1"/>
    <col min="5364" max="5364" width="5.28515625" style="2" customWidth="1"/>
    <col min="5365" max="5365" width="21.28515625" style="2" customWidth="1"/>
    <col min="5366" max="5366" width="29.28515625" style="2" bestFit="1" customWidth="1"/>
    <col min="5367" max="5367" width="17.42578125" style="2" customWidth="1"/>
    <col min="5368" max="5368" width="6.5703125" style="2" customWidth="1"/>
    <col min="5369" max="5369" width="12.5703125" style="2" customWidth="1"/>
    <col min="5370" max="5370" width="8.7109375" style="2" customWidth="1"/>
    <col min="5371" max="5371" width="17.7109375" style="2" customWidth="1"/>
    <col min="5372" max="5372" width="12.140625" style="2" bestFit="1" customWidth="1"/>
    <col min="5373" max="5618" width="8.28515625" style="2"/>
    <col min="5619" max="5619" width="10.7109375" style="2" customWidth="1"/>
    <col min="5620" max="5620" width="5.28515625" style="2" customWidth="1"/>
    <col min="5621" max="5621" width="21.28515625" style="2" customWidth="1"/>
    <col min="5622" max="5622" width="29.28515625" style="2" bestFit="1" customWidth="1"/>
    <col min="5623" max="5623" width="17.42578125" style="2" customWidth="1"/>
    <col min="5624" max="5624" width="6.5703125" style="2" customWidth="1"/>
    <col min="5625" max="5625" width="12.5703125" style="2" customWidth="1"/>
    <col min="5626" max="5626" width="8.7109375" style="2" customWidth="1"/>
    <col min="5627" max="5627" width="17.7109375" style="2" customWidth="1"/>
    <col min="5628" max="5628" width="12.140625" style="2" bestFit="1" customWidth="1"/>
    <col min="5629" max="5874" width="8.28515625" style="2"/>
    <col min="5875" max="5875" width="10.7109375" style="2" customWidth="1"/>
    <col min="5876" max="5876" width="5.28515625" style="2" customWidth="1"/>
    <col min="5877" max="5877" width="21.28515625" style="2" customWidth="1"/>
    <col min="5878" max="5878" width="29.28515625" style="2" bestFit="1" customWidth="1"/>
    <col min="5879" max="5879" width="17.42578125" style="2" customWidth="1"/>
    <col min="5880" max="5880" width="6.5703125" style="2" customWidth="1"/>
    <col min="5881" max="5881" width="12.5703125" style="2" customWidth="1"/>
    <col min="5882" max="5882" width="8.7109375" style="2" customWidth="1"/>
    <col min="5883" max="5883" width="17.7109375" style="2" customWidth="1"/>
    <col min="5884" max="5884" width="12.140625" style="2" bestFit="1" customWidth="1"/>
    <col min="5885" max="6130" width="8.28515625" style="2"/>
    <col min="6131" max="6131" width="10.7109375" style="2" customWidth="1"/>
    <col min="6132" max="6132" width="5.28515625" style="2" customWidth="1"/>
    <col min="6133" max="6133" width="21.28515625" style="2" customWidth="1"/>
    <col min="6134" max="6134" width="29.28515625" style="2" bestFit="1" customWidth="1"/>
    <col min="6135" max="6135" width="17.42578125" style="2" customWidth="1"/>
    <col min="6136" max="6136" width="6.5703125" style="2" customWidth="1"/>
    <col min="6137" max="6137" width="12.5703125" style="2" customWidth="1"/>
    <col min="6138" max="6138" width="8.7109375" style="2" customWidth="1"/>
    <col min="6139" max="6139" width="17.7109375" style="2" customWidth="1"/>
    <col min="6140" max="6140" width="12.140625" style="2" bestFit="1" customWidth="1"/>
    <col min="6141" max="6386" width="8.28515625" style="2"/>
    <col min="6387" max="6387" width="10.7109375" style="2" customWidth="1"/>
    <col min="6388" max="6388" width="5.28515625" style="2" customWidth="1"/>
    <col min="6389" max="6389" width="21.28515625" style="2" customWidth="1"/>
    <col min="6390" max="6390" width="29.28515625" style="2" bestFit="1" customWidth="1"/>
    <col min="6391" max="6391" width="17.42578125" style="2" customWidth="1"/>
    <col min="6392" max="6392" width="6.5703125" style="2" customWidth="1"/>
    <col min="6393" max="6393" width="12.5703125" style="2" customWidth="1"/>
    <col min="6394" max="6394" width="8.7109375" style="2" customWidth="1"/>
    <col min="6395" max="6395" width="17.7109375" style="2" customWidth="1"/>
    <col min="6396" max="6396" width="12.140625" style="2" bestFit="1" customWidth="1"/>
    <col min="6397" max="6642" width="8.28515625" style="2"/>
    <col min="6643" max="6643" width="10.7109375" style="2" customWidth="1"/>
    <col min="6644" max="6644" width="5.28515625" style="2" customWidth="1"/>
    <col min="6645" max="6645" width="21.28515625" style="2" customWidth="1"/>
    <col min="6646" max="6646" width="29.28515625" style="2" bestFit="1" customWidth="1"/>
    <col min="6647" max="6647" width="17.42578125" style="2" customWidth="1"/>
    <col min="6648" max="6648" width="6.5703125" style="2" customWidth="1"/>
    <col min="6649" max="6649" width="12.5703125" style="2" customWidth="1"/>
    <col min="6650" max="6650" width="8.7109375" style="2" customWidth="1"/>
    <col min="6651" max="6651" width="17.7109375" style="2" customWidth="1"/>
    <col min="6652" max="6652" width="12.140625" style="2" bestFit="1" customWidth="1"/>
    <col min="6653" max="6898" width="8.28515625" style="2"/>
    <col min="6899" max="6899" width="10.7109375" style="2" customWidth="1"/>
    <col min="6900" max="6900" width="5.28515625" style="2" customWidth="1"/>
    <col min="6901" max="6901" width="21.28515625" style="2" customWidth="1"/>
    <col min="6902" max="6902" width="29.28515625" style="2" bestFit="1" customWidth="1"/>
    <col min="6903" max="6903" width="17.42578125" style="2" customWidth="1"/>
    <col min="6904" max="6904" width="6.5703125" style="2" customWidth="1"/>
    <col min="6905" max="6905" width="12.5703125" style="2" customWidth="1"/>
    <col min="6906" max="6906" width="8.7109375" style="2" customWidth="1"/>
    <col min="6907" max="6907" width="17.7109375" style="2" customWidth="1"/>
    <col min="6908" max="6908" width="12.140625" style="2" bestFit="1" customWidth="1"/>
    <col min="6909" max="7154" width="8.28515625" style="2"/>
    <col min="7155" max="7155" width="10.7109375" style="2" customWidth="1"/>
    <col min="7156" max="7156" width="5.28515625" style="2" customWidth="1"/>
    <col min="7157" max="7157" width="21.28515625" style="2" customWidth="1"/>
    <col min="7158" max="7158" width="29.28515625" style="2" bestFit="1" customWidth="1"/>
    <col min="7159" max="7159" width="17.42578125" style="2" customWidth="1"/>
    <col min="7160" max="7160" width="6.5703125" style="2" customWidth="1"/>
    <col min="7161" max="7161" width="12.5703125" style="2" customWidth="1"/>
    <col min="7162" max="7162" width="8.7109375" style="2" customWidth="1"/>
    <col min="7163" max="7163" width="17.7109375" style="2" customWidth="1"/>
    <col min="7164" max="7164" width="12.140625" style="2" bestFit="1" customWidth="1"/>
    <col min="7165" max="7410" width="8.28515625" style="2"/>
    <col min="7411" max="7411" width="10.7109375" style="2" customWidth="1"/>
    <col min="7412" max="7412" width="5.28515625" style="2" customWidth="1"/>
    <col min="7413" max="7413" width="21.28515625" style="2" customWidth="1"/>
    <col min="7414" max="7414" width="29.28515625" style="2" bestFit="1" customWidth="1"/>
    <col min="7415" max="7415" width="17.42578125" style="2" customWidth="1"/>
    <col min="7416" max="7416" width="6.5703125" style="2" customWidth="1"/>
    <col min="7417" max="7417" width="12.5703125" style="2" customWidth="1"/>
    <col min="7418" max="7418" width="8.7109375" style="2" customWidth="1"/>
    <col min="7419" max="7419" width="17.7109375" style="2" customWidth="1"/>
    <col min="7420" max="7420" width="12.140625" style="2" bestFit="1" customWidth="1"/>
    <col min="7421" max="7666" width="8.28515625" style="2"/>
    <col min="7667" max="7667" width="10.7109375" style="2" customWidth="1"/>
    <col min="7668" max="7668" width="5.28515625" style="2" customWidth="1"/>
    <col min="7669" max="7669" width="21.28515625" style="2" customWidth="1"/>
    <col min="7670" max="7670" width="29.28515625" style="2" bestFit="1" customWidth="1"/>
    <col min="7671" max="7671" width="17.42578125" style="2" customWidth="1"/>
    <col min="7672" max="7672" width="6.5703125" style="2" customWidth="1"/>
    <col min="7673" max="7673" width="12.5703125" style="2" customWidth="1"/>
    <col min="7674" max="7674" width="8.7109375" style="2" customWidth="1"/>
    <col min="7675" max="7675" width="17.7109375" style="2" customWidth="1"/>
    <col min="7676" max="7676" width="12.140625" style="2" bestFit="1" customWidth="1"/>
    <col min="7677" max="7922" width="8.28515625" style="2"/>
    <col min="7923" max="7923" width="10.7109375" style="2" customWidth="1"/>
    <col min="7924" max="7924" width="5.28515625" style="2" customWidth="1"/>
    <col min="7925" max="7925" width="21.28515625" style="2" customWidth="1"/>
    <col min="7926" max="7926" width="29.28515625" style="2" bestFit="1" customWidth="1"/>
    <col min="7927" max="7927" width="17.42578125" style="2" customWidth="1"/>
    <col min="7928" max="7928" width="6.5703125" style="2" customWidth="1"/>
    <col min="7929" max="7929" width="12.5703125" style="2" customWidth="1"/>
    <col min="7930" max="7930" width="8.7109375" style="2" customWidth="1"/>
    <col min="7931" max="7931" width="17.7109375" style="2" customWidth="1"/>
    <col min="7932" max="7932" width="12.140625" style="2" bestFit="1" customWidth="1"/>
    <col min="7933" max="8178" width="8.28515625" style="2"/>
    <col min="8179" max="8179" width="10.7109375" style="2" customWidth="1"/>
    <col min="8180" max="8180" width="5.28515625" style="2" customWidth="1"/>
    <col min="8181" max="8181" width="21.28515625" style="2" customWidth="1"/>
    <col min="8182" max="8182" width="29.28515625" style="2" bestFit="1" customWidth="1"/>
    <col min="8183" max="8183" width="17.42578125" style="2" customWidth="1"/>
    <col min="8184" max="8184" width="6.5703125" style="2" customWidth="1"/>
    <col min="8185" max="8185" width="12.5703125" style="2" customWidth="1"/>
    <col min="8186" max="8186" width="8.7109375" style="2" customWidth="1"/>
    <col min="8187" max="8187" width="17.7109375" style="2" customWidth="1"/>
    <col min="8188" max="8188" width="12.140625" style="2" bestFit="1" customWidth="1"/>
    <col min="8189" max="8434" width="8.28515625" style="2"/>
    <col min="8435" max="8435" width="10.7109375" style="2" customWidth="1"/>
    <col min="8436" max="8436" width="5.28515625" style="2" customWidth="1"/>
    <col min="8437" max="8437" width="21.28515625" style="2" customWidth="1"/>
    <col min="8438" max="8438" width="29.28515625" style="2" bestFit="1" customWidth="1"/>
    <col min="8439" max="8439" width="17.42578125" style="2" customWidth="1"/>
    <col min="8440" max="8440" width="6.5703125" style="2" customWidth="1"/>
    <col min="8441" max="8441" width="12.5703125" style="2" customWidth="1"/>
    <col min="8442" max="8442" width="8.7109375" style="2" customWidth="1"/>
    <col min="8443" max="8443" width="17.7109375" style="2" customWidth="1"/>
    <col min="8444" max="8444" width="12.140625" style="2" bestFit="1" customWidth="1"/>
    <col min="8445" max="8690" width="8.28515625" style="2"/>
    <col min="8691" max="8691" width="10.7109375" style="2" customWidth="1"/>
    <col min="8692" max="8692" width="5.28515625" style="2" customWidth="1"/>
    <col min="8693" max="8693" width="21.28515625" style="2" customWidth="1"/>
    <col min="8694" max="8694" width="29.28515625" style="2" bestFit="1" customWidth="1"/>
    <col min="8695" max="8695" width="17.42578125" style="2" customWidth="1"/>
    <col min="8696" max="8696" width="6.5703125" style="2" customWidth="1"/>
    <col min="8697" max="8697" width="12.5703125" style="2" customWidth="1"/>
    <col min="8698" max="8698" width="8.7109375" style="2" customWidth="1"/>
    <col min="8699" max="8699" width="17.7109375" style="2" customWidth="1"/>
    <col min="8700" max="8700" width="12.140625" style="2" bestFit="1" customWidth="1"/>
    <col min="8701" max="8946" width="8.28515625" style="2"/>
    <col min="8947" max="8947" width="10.7109375" style="2" customWidth="1"/>
    <col min="8948" max="8948" width="5.28515625" style="2" customWidth="1"/>
    <col min="8949" max="8949" width="21.28515625" style="2" customWidth="1"/>
    <col min="8950" max="8950" width="29.28515625" style="2" bestFit="1" customWidth="1"/>
    <col min="8951" max="8951" width="17.42578125" style="2" customWidth="1"/>
    <col min="8952" max="8952" width="6.5703125" style="2" customWidth="1"/>
    <col min="8953" max="8953" width="12.5703125" style="2" customWidth="1"/>
    <col min="8954" max="8954" width="8.7109375" style="2" customWidth="1"/>
    <col min="8955" max="8955" width="17.7109375" style="2" customWidth="1"/>
    <col min="8956" max="8956" width="12.140625" style="2" bestFit="1" customWidth="1"/>
    <col min="8957" max="9202" width="8.28515625" style="2"/>
    <col min="9203" max="9203" width="10.7109375" style="2" customWidth="1"/>
    <col min="9204" max="9204" width="5.28515625" style="2" customWidth="1"/>
    <col min="9205" max="9205" width="21.28515625" style="2" customWidth="1"/>
    <col min="9206" max="9206" width="29.28515625" style="2" bestFit="1" customWidth="1"/>
    <col min="9207" max="9207" width="17.42578125" style="2" customWidth="1"/>
    <col min="9208" max="9208" width="6.5703125" style="2" customWidth="1"/>
    <col min="9209" max="9209" width="12.5703125" style="2" customWidth="1"/>
    <col min="9210" max="9210" width="8.7109375" style="2" customWidth="1"/>
    <col min="9211" max="9211" width="17.7109375" style="2" customWidth="1"/>
    <col min="9212" max="9212" width="12.140625" style="2" bestFit="1" customWidth="1"/>
    <col min="9213" max="9458" width="8.28515625" style="2"/>
    <col min="9459" max="9459" width="10.7109375" style="2" customWidth="1"/>
    <col min="9460" max="9460" width="5.28515625" style="2" customWidth="1"/>
    <col min="9461" max="9461" width="21.28515625" style="2" customWidth="1"/>
    <col min="9462" max="9462" width="29.28515625" style="2" bestFit="1" customWidth="1"/>
    <col min="9463" max="9463" width="17.42578125" style="2" customWidth="1"/>
    <col min="9464" max="9464" width="6.5703125" style="2" customWidth="1"/>
    <col min="9465" max="9465" width="12.5703125" style="2" customWidth="1"/>
    <col min="9466" max="9466" width="8.7109375" style="2" customWidth="1"/>
    <col min="9467" max="9467" width="17.7109375" style="2" customWidth="1"/>
    <col min="9468" max="9468" width="12.140625" style="2" bestFit="1" customWidth="1"/>
    <col min="9469" max="9714" width="8.28515625" style="2"/>
    <col min="9715" max="9715" width="10.7109375" style="2" customWidth="1"/>
    <col min="9716" max="9716" width="5.28515625" style="2" customWidth="1"/>
    <col min="9717" max="9717" width="21.28515625" style="2" customWidth="1"/>
    <col min="9718" max="9718" width="29.28515625" style="2" bestFit="1" customWidth="1"/>
    <col min="9719" max="9719" width="17.42578125" style="2" customWidth="1"/>
    <col min="9720" max="9720" width="6.5703125" style="2" customWidth="1"/>
    <col min="9721" max="9721" width="12.5703125" style="2" customWidth="1"/>
    <col min="9722" max="9722" width="8.7109375" style="2" customWidth="1"/>
    <col min="9723" max="9723" width="17.7109375" style="2" customWidth="1"/>
    <col min="9724" max="9724" width="12.140625" style="2" bestFit="1" customWidth="1"/>
    <col min="9725" max="9970" width="8.28515625" style="2"/>
    <col min="9971" max="9971" width="10.7109375" style="2" customWidth="1"/>
    <col min="9972" max="9972" width="5.28515625" style="2" customWidth="1"/>
    <col min="9973" max="9973" width="21.28515625" style="2" customWidth="1"/>
    <col min="9974" max="9974" width="29.28515625" style="2" bestFit="1" customWidth="1"/>
    <col min="9975" max="9975" width="17.42578125" style="2" customWidth="1"/>
    <col min="9976" max="9976" width="6.5703125" style="2" customWidth="1"/>
    <col min="9977" max="9977" width="12.5703125" style="2" customWidth="1"/>
    <col min="9978" max="9978" width="8.7109375" style="2" customWidth="1"/>
    <col min="9979" max="9979" width="17.7109375" style="2" customWidth="1"/>
    <col min="9980" max="9980" width="12.140625" style="2" bestFit="1" customWidth="1"/>
    <col min="9981" max="10226" width="8.28515625" style="2"/>
    <col min="10227" max="10227" width="10.7109375" style="2" customWidth="1"/>
    <col min="10228" max="10228" width="5.28515625" style="2" customWidth="1"/>
    <col min="10229" max="10229" width="21.28515625" style="2" customWidth="1"/>
    <col min="10230" max="10230" width="29.28515625" style="2" bestFit="1" customWidth="1"/>
    <col min="10231" max="10231" width="17.42578125" style="2" customWidth="1"/>
    <col min="10232" max="10232" width="6.5703125" style="2" customWidth="1"/>
    <col min="10233" max="10233" width="12.5703125" style="2" customWidth="1"/>
    <col min="10234" max="10234" width="8.7109375" style="2" customWidth="1"/>
    <col min="10235" max="10235" width="17.7109375" style="2" customWidth="1"/>
    <col min="10236" max="10236" width="12.140625" style="2" bestFit="1" customWidth="1"/>
    <col min="10237" max="10482" width="8.28515625" style="2"/>
    <col min="10483" max="10483" width="10.7109375" style="2" customWidth="1"/>
    <col min="10484" max="10484" width="5.28515625" style="2" customWidth="1"/>
    <col min="10485" max="10485" width="21.28515625" style="2" customWidth="1"/>
    <col min="10486" max="10486" width="29.28515625" style="2" bestFit="1" customWidth="1"/>
    <col min="10487" max="10487" width="17.42578125" style="2" customWidth="1"/>
    <col min="10488" max="10488" width="6.5703125" style="2" customWidth="1"/>
    <col min="10489" max="10489" width="12.5703125" style="2" customWidth="1"/>
    <col min="10490" max="10490" width="8.7109375" style="2" customWidth="1"/>
    <col min="10491" max="10491" width="17.7109375" style="2" customWidth="1"/>
    <col min="10492" max="10492" width="12.140625" style="2" bestFit="1" customWidth="1"/>
    <col min="10493" max="10738" width="8.28515625" style="2"/>
    <col min="10739" max="10739" width="10.7109375" style="2" customWidth="1"/>
    <col min="10740" max="10740" width="5.28515625" style="2" customWidth="1"/>
    <col min="10741" max="10741" width="21.28515625" style="2" customWidth="1"/>
    <col min="10742" max="10742" width="29.28515625" style="2" bestFit="1" customWidth="1"/>
    <col min="10743" max="10743" width="17.42578125" style="2" customWidth="1"/>
    <col min="10744" max="10744" width="6.5703125" style="2" customWidth="1"/>
    <col min="10745" max="10745" width="12.5703125" style="2" customWidth="1"/>
    <col min="10746" max="10746" width="8.7109375" style="2" customWidth="1"/>
    <col min="10747" max="10747" width="17.7109375" style="2" customWidth="1"/>
    <col min="10748" max="10748" width="12.140625" style="2" bestFit="1" customWidth="1"/>
    <col min="10749" max="10994" width="8.28515625" style="2"/>
    <col min="10995" max="10995" width="10.7109375" style="2" customWidth="1"/>
    <col min="10996" max="10996" width="5.28515625" style="2" customWidth="1"/>
    <col min="10997" max="10997" width="21.28515625" style="2" customWidth="1"/>
    <col min="10998" max="10998" width="29.28515625" style="2" bestFit="1" customWidth="1"/>
    <col min="10999" max="10999" width="17.42578125" style="2" customWidth="1"/>
    <col min="11000" max="11000" width="6.5703125" style="2" customWidth="1"/>
    <col min="11001" max="11001" width="12.5703125" style="2" customWidth="1"/>
    <col min="11002" max="11002" width="8.7109375" style="2" customWidth="1"/>
    <col min="11003" max="11003" width="17.7109375" style="2" customWidth="1"/>
    <col min="11004" max="11004" width="12.140625" style="2" bestFit="1" customWidth="1"/>
    <col min="11005" max="11250" width="8.28515625" style="2"/>
    <col min="11251" max="11251" width="10.7109375" style="2" customWidth="1"/>
    <col min="11252" max="11252" width="5.28515625" style="2" customWidth="1"/>
    <col min="11253" max="11253" width="21.28515625" style="2" customWidth="1"/>
    <col min="11254" max="11254" width="29.28515625" style="2" bestFit="1" customWidth="1"/>
    <col min="11255" max="11255" width="17.42578125" style="2" customWidth="1"/>
    <col min="11256" max="11256" width="6.5703125" style="2" customWidth="1"/>
    <col min="11257" max="11257" width="12.5703125" style="2" customWidth="1"/>
    <col min="11258" max="11258" width="8.7109375" style="2" customWidth="1"/>
    <col min="11259" max="11259" width="17.7109375" style="2" customWidth="1"/>
    <col min="11260" max="11260" width="12.140625" style="2" bestFit="1" customWidth="1"/>
    <col min="11261" max="11506" width="8.28515625" style="2"/>
    <col min="11507" max="11507" width="10.7109375" style="2" customWidth="1"/>
    <col min="11508" max="11508" width="5.28515625" style="2" customWidth="1"/>
    <col min="11509" max="11509" width="21.28515625" style="2" customWidth="1"/>
    <col min="11510" max="11510" width="29.28515625" style="2" bestFit="1" customWidth="1"/>
    <col min="11511" max="11511" width="17.42578125" style="2" customWidth="1"/>
    <col min="11512" max="11512" width="6.5703125" style="2" customWidth="1"/>
    <col min="11513" max="11513" width="12.5703125" style="2" customWidth="1"/>
    <col min="11514" max="11514" width="8.7109375" style="2" customWidth="1"/>
    <col min="11515" max="11515" width="17.7109375" style="2" customWidth="1"/>
    <col min="11516" max="11516" width="12.140625" style="2" bestFit="1" customWidth="1"/>
    <col min="11517" max="11762" width="8.28515625" style="2"/>
    <col min="11763" max="11763" width="10.7109375" style="2" customWidth="1"/>
    <col min="11764" max="11764" width="5.28515625" style="2" customWidth="1"/>
    <col min="11765" max="11765" width="21.28515625" style="2" customWidth="1"/>
    <col min="11766" max="11766" width="29.28515625" style="2" bestFit="1" customWidth="1"/>
    <col min="11767" max="11767" width="17.42578125" style="2" customWidth="1"/>
    <col min="11768" max="11768" width="6.5703125" style="2" customWidth="1"/>
    <col min="11769" max="11769" width="12.5703125" style="2" customWidth="1"/>
    <col min="11770" max="11770" width="8.7109375" style="2" customWidth="1"/>
    <col min="11771" max="11771" width="17.7109375" style="2" customWidth="1"/>
    <col min="11772" max="11772" width="12.140625" style="2" bestFit="1" customWidth="1"/>
    <col min="11773" max="12018" width="8.28515625" style="2"/>
    <col min="12019" max="12019" width="10.7109375" style="2" customWidth="1"/>
    <col min="12020" max="12020" width="5.28515625" style="2" customWidth="1"/>
    <col min="12021" max="12021" width="21.28515625" style="2" customWidth="1"/>
    <col min="12022" max="12022" width="29.28515625" style="2" bestFit="1" customWidth="1"/>
    <col min="12023" max="12023" width="17.42578125" style="2" customWidth="1"/>
    <col min="12024" max="12024" width="6.5703125" style="2" customWidth="1"/>
    <col min="12025" max="12025" width="12.5703125" style="2" customWidth="1"/>
    <col min="12026" max="12026" width="8.7109375" style="2" customWidth="1"/>
    <col min="12027" max="12027" width="17.7109375" style="2" customWidth="1"/>
    <col min="12028" max="12028" width="12.140625" style="2" bestFit="1" customWidth="1"/>
    <col min="12029" max="12274" width="8.28515625" style="2"/>
    <col min="12275" max="12275" width="10.7109375" style="2" customWidth="1"/>
    <col min="12276" max="12276" width="5.28515625" style="2" customWidth="1"/>
    <col min="12277" max="12277" width="21.28515625" style="2" customWidth="1"/>
    <col min="12278" max="12278" width="29.28515625" style="2" bestFit="1" customWidth="1"/>
    <col min="12279" max="12279" width="17.42578125" style="2" customWidth="1"/>
    <col min="12280" max="12280" width="6.5703125" style="2" customWidth="1"/>
    <col min="12281" max="12281" width="12.5703125" style="2" customWidth="1"/>
    <col min="12282" max="12282" width="8.7109375" style="2" customWidth="1"/>
    <col min="12283" max="12283" width="17.7109375" style="2" customWidth="1"/>
    <col min="12284" max="12284" width="12.140625" style="2" bestFit="1" customWidth="1"/>
    <col min="12285" max="12530" width="8.28515625" style="2"/>
    <col min="12531" max="12531" width="10.7109375" style="2" customWidth="1"/>
    <col min="12532" max="12532" width="5.28515625" style="2" customWidth="1"/>
    <col min="12533" max="12533" width="21.28515625" style="2" customWidth="1"/>
    <col min="12534" max="12534" width="29.28515625" style="2" bestFit="1" customWidth="1"/>
    <col min="12535" max="12535" width="17.42578125" style="2" customWidth="1"/>
    <col min="12536" max="12536" width="6.5703125" style="2" customWidth="1"/>
    <col min="12537" max="12537" width="12.5703125" style="2" customWidth="1"/>
    <col min="12538" max="12538" width="8.7109375" style="2" customWidth="1"/>
    <col min="12539" max="12539" width="17.7109375" style="2" customWidth="1"/>
    <col min="12540" max="12540" width="12.140625" style="2" bestFit="1" customWidth="1"/>
    <col min="12541" max="12786" width="8.28515625" style="2"/>
    <col min="12787" max="12787" width="10.7109375" style="2" customWidth="1"/>
    <col min="12788" max="12788" width="5.28515625" style="2" customWidth="1"/>
    <col min="12789" max="12789" width="21.28515625" style="2" customWidth="1"/>
    <col min="12790" max="12790" width="29.28515625" style="2" bestFit="1" customWidth="1"/>
    <col min="12791" max="12791" width="17.42578125" style="2" customWidth="1"/>
    <col min="12792" max="12792" width="6.5703125" style="2" customWidth="1"/>
    <col min="12793" max="12793" width="12.5703125" style="2" customWidth="1"/>
    <col min="12794" max="12794" width="8.7109375" style="2" customWidth="1"/>
    <col min="12795" max="12795" width="17.7109375" style="2" customWidth="1"/>
    <col min="12796" max="12796" width="12.140625" style="2" bestFit="1" customWidth="1"/>
    <col min="12797" max="13042" width="8.28515625" style="2"/>
    <col min="13043" max="13043" width="10.7109375" style="2" customWidth="1"/>
    <col min="13044" max="13044" width="5.28515625" style="2" customWidth="1"/>
    <col min="13045" max="13045" width="21.28515625" style="2" customWidth="1"/>
    <col min="13046" max="13046" width="29.28515625" style="2" bestFit="1" customWidth="1"/>
    <col min="13047" max="13047" width="17.42578125" style="2" customWidth="1"/>
    <col min="13048" max="13048" width="6.5703125" style="2" customWidth="1"/>
    <col min="13049" max="13049" width="12.5703125" style="2" customWidth="1"/>
    <col min="13050" max="13050" width="8.7109375" style="2" customWidth="1"/>
    <col min="13051" max="13051" width="17.7109375" style="2" customWidth="1"/>
    <col min="13052" max="13052" width="12.140625" style="2" bestFit="1" customWidth="1"/>
    <col min="13053" max="13298" width="8.28515625" style="2"/>
    <col min="13299" max="13299" width="10.7109375" style="2" customWidth="1"/>
    <col min="13300" max="13300" width="5.28515625" style="2" customWidth="1"/>
    <col min="13301" max="13301" width="21.28515625" style="2" customWidth="1"/>
    <col min="13302" max="13302" width="29.28515625" style="2" bestFit="1" customWidth="1"/>
    <col min="13303" max="13303" width="17.42578125" style="2" customWidth="1"/>
    <col min="13304" max="13304" width="6.5703125" style="2" customWidth="1"/>
    <col min="13305" max="13305" width="12.5703125" style="2" customWidth="1"/>
    <col min="13306" max="13306" width="8.7109375" style="2" customWidth="1"/>
    <col min="13307" max="13307" width="17.7109375" style="2" customWidth="1"/>
    <col min="13308" max="13308" width="12.140625" style="2" bestFit="1" customWidth="1"/>
    <col min="13309" max="13554" width="8.28515625" style="2"/>
    <col min="13555" max="13555" width="10.7109375" style="2" customWidth="1"/>
    <col min="13556" max="13556" width="5.28515625" style="2" customWidth="1"/>
    <col min="13557" max="13557" width="21.28515625" style="2" customWidth="1"/>
    <col min="13558" max="13558" width="29.28515625" style="2" bestFit="1" customWidth="1"/>
    <col min="13559" max="13559" width="17.42578125" style="2" customWidth="1"/>
    <col min="13560" max="13560" width="6.5703125" style="2" customWidth="1"/>
    <col min="13561" max="13561" width="12.5703125" style="2" customWidth="1"/>
    <col min="13562" max="13562" width="8.7109375" style="2" customWidth="1"/>
    <col min="13563" max="13563" width="17.7109375" style="2" customWidth="1"/>
    <col min="13564" max="13564" width="12.140625" style="2" bestFit="1" customWidth="1"/>
    <col min="13565" max="13810" width="8.28515625" style="2"/>
    <col min="13811" max="13811" width="10.7109375" style="2" customWidth="1"/>
    <col min="13812" max="13812" width="5.28515625" style="2" customWidth="1"/>
    <col min="13813" max="13813" width="21.28515625" style="2" customWidth="1"/>
    <col min="13814" max="13814" width="29.28515625" style="2" bestFit="1" customWidth="1"/>
    <col min="13815" max="13815" width="17.42578125" style="2" customWidth="1"/>
    <col min="13816" max="13816" width="6.5703125" style="2" customWidth="1"/>
    <col min="13817" max="13817" width="12.5703125" style="2" customWidth="1"/>
    <col min="13818" max="13818" width="8.7109375" style="2" customWidth="1"/>
    <col min="13819" max="13819" width="17.7109375" style="2" customWidth="1"/>
    <col min="13820" max="13820" width="12.140625" style="2" bestFit="1" customWidth="1"/>
    <col min="13821" max="14066" width="8.28515625" style="2"/>
    <col min="14067" max="14067" width="10.7109375" style="2" customWidth="1"/>
    <col min="14068" max="14068" width="5.28515625" style="2" customWidth="1"/>
    <col min="14069" max="14069" width="21.28515625" style="2" customWidth="1"/>
    <col min="14070" max="14070" width="29.28515625" style="2" bestFit="1" customWidth="1"/>
    <col min="14071" max="14071" width="17.42578125" style="2" customWidth="1"/>
    <col min="14072" max="14072" width="6.5703125" style="2" customWidth="1"/>
    <col min="14073" max="14073" width="12.5703125" style="2" customWidth="1"/>
    <col min="14074" max="14074" width="8.7109375" style="2" customWidth="1"/>
    <col min="14075" max="14075" width="17.7109375" style="2" customWidth="1"/>
    <col min="14076" max="14076" width="12.140625" style="2" bestFit="1" customWidth="1"/>
    <col min="14077" max="14322" width="8.28515625" style="2"/>
    <col min="14323" max="14323" width="10.7109375" style="2" customWidth="1"/>
    <col min="14324" max="14324" width="5.28515625" style="2" customWidth="1"/>
    <col min="14325" max="14325" width="21.28515625" style="2" customWidth="1"/>
    <col min="14326" max="14326" width="29.28515625" style="2" bestFit="1" customWidth="1"/>
    <col min="14327" max="14327" width="17.42578125" style="2" customWidth="1"/>
    <col min="14328" max="14328" width="6.5703125" style="2" customWidth="1"/>
    <col min="14329" max="14329" width="12.5703125" style="2" customWidth="1"/>
    <col min="14330" max="14330" width="8.7109375" style="2" customWidth="1"/>
    <col min="14331" max="14331" width="17.7109375" style="2" customWidth="1"/>
    <col min="14332" max="14332" width="12.140625" style="2" bestFit="1" customWidth="1"/>
    <col min="14333" max="14578" width="8.28515625" style="2"/>
    <col min="14579" max="14579" width="10.7109375" style="2" customWidth="1"/>
    <col min="14580" max="14580" width="5.28515625" style="2" customWidth="1"/>
    <col min="14581" max="14581" width="21.28515625" style="2" customWidth="1"/>
    <col min="14582" max="14582" width="29.28515625" style="2" bestFit="1" customWidth="1"/>
    <col min="14583" max="14583" width="17.42578125" style="2" customWidth="1"/>
    <col min="14584" max="14584" width="6.5703125" style="2" customWidth="1"/>
    <col min="14585" max="14585" width="12.5703125" style="2" customWidth="1"/>
    <col min="14586" max="14586" width="8.7109375" style="2" customWidth="1"/>
    <col min="14587" max="14587" width="17.7109375" style="2" customWidth="1"/>
    <col min="14588" max="14588" width="12.140625" style="2" bestFit="1" customWidth="1"/>
    <col min="14589" max="14834" width="8.28515625" style="2"/>
    <col min="14835" max="14835" width="10.7109375" style="2" customWidth="1"/>
    <col min="14836" max="14836" width="5.28515625" style="2" customWidth="1"/>
    <col min="14837" max="14837" width="21.28515625" style="2" customWidth="1"/>
    <col min="14838" max="14838" width="29.28515625" style="2" bestFit="1" customWidth="1"/>
    <col min="14839" max="14839" width="17.42578125" style="2" customWidth="1"/>
    <col min="14840" max="14840" width="6.5703125" style="2" customWidth="1"/>
    <col min="14841" max="14841" width="12.5703125" style="2" customWidth="1"/>
    <col min="14842" max="14842" width="8.7109375" style="2" customWidth="1"/>
    <col min="14843" max="14843" width="17.7109375" style="2" customWidth="1"/>
    <col min="14844" max="14844" width="12.140625" style="2" bestFit="1" customWidth="1"/>
    <col min="14845" max="15090" width="8.28515625" style="2"/>
    <col min="15091" max="15091" width="10.7109375" style="2" customWidth="1"/>
    <col min="15092" max="15092" width="5.28515625" style="2" customWidth="1"/>
    <col min="15093" max="15093" width="21.28515625" style="2" customWidth="1"/>
    <col min="15094" max="15094" width="29.28515625" style="2" bestFit="1" customWidth="1"/>
    <col min="15095" max="15095" width="17.42578125" style="2" customWidth="1"/>
    <col min="15096" max="15096" width="6.5703125" style="2" customWidth="1"/>
    <col min="15097" max="15097" width="12.5703125" style="2" customWidth="1"/>
    <col min="15098" max="15098" width="8.7109375" style="2" customWidth="1"/>
    <col min="15099" max="15099" width="17.7109375" style="2" customWidth="1"/>
    <col min="15100" max="15100" width="12.140625" style="2" bestFit="1" customWidth="1"/>
    <col min="15101" max="15346" width="8.28515625" style="2"/>
    <col min="15347" max="15347" width="10.7109375" style="2" customWidth="1"/>
    <col min="15348" max="15348" width="5.28515625" style="2" customWidth="1"/>
    <col min="15349" max="15349" width="21.28515625" style="2" customWidth="1"/>
    <col min="15350" max="15350" width="29.28515625" style="2" bestFit="1" customWidth="1"/>
    <col min="15351" max="15351" width="17.42578125" style="2" customWidth="1"/>
    <col min="15352" max="15352" width="6.5703125" style="2" customWidth="1"/>
    <col min="15353" max="15353" width="12.5703125" style="2" customWidth="1"/>
    <col min="15354" max="15354" width="8.7109375" style="2" customWidth="1"/>
    <col min="15355" max="15355" width="17.7109375" style="2" customWidth="1"/>
    <col min="15356" max="15356" width="12.140625" style="2" bestFit="1" customWidth="1"/>
    <col min="15357" max="15602" width="8.28515625" style="2"/>
    <col min="15603" max="15603" width="10.7109375" style="2" customWidth="1"/>
    <col min="15604" max="15604" width="5.28515625" style="2" customWidth="1"/>
    <col min="15605" max="15605" width="21.28515625" style="2" customWidth="1"/>
    <col min="15606" max="15606" width="29.28515625" style="2" bestFit="1" customWidth="1"/>
    <col min="15607" max="15607" width="17.42578125" style="2" customWidth="1"/>
    <col min="15608" max="15608" width="6.5703125" style="2" customWidth="1"/>
    <col min="15609" max="15609" width="12.5703125" style="2" customWidth="1"/>
    <col min="15610" max="15610" width="8.7109375" style="2" customWidth="1"/>
    <col min="15611" max="15611" width="17.7109375" style="2" customWidth="1"/>
    <col min="15612" max="15612" width="12.140625" style="2" bestFit="1" customWidth="1"/>
    <col min="15613" max="15858" width="8.28515625" style="2"/>
    <col min="15859" max="15859" width="10.7109375" style="2" customWidth="1"/>
    <col min="15860" max="15860" width="5.28515625" style="2" customWidth="1"/>
    <col min="15861" max="15861" width="21.28515625" style="2" customWidth="1"/>
    <col min="15862" max="15862" width="29.28515625" style="2" bestFit="1" customWidth="1"/>
    <col min="15863" max="15863" width="17.42578125" style="2" customWidth="1"/>
    <col min="15864" max="15864" width="6.5703125" style="2" customWidth="1"/>
    <col min="15865" max="15865" width="12.5703125" style="2" customWidth="1"/>
    <col min="15866" max="15866" width="8.7109375" style="2" customWidth="1"/>
    <col min="15867" max="15867" width="17.7109375" style="2" customWidth="1"/>
    <col min="15868" max="15868" width="12.140625" style="2" bestFit="1" customWidth="1"/>
    <col min="15869" max="16114" width="8.28515625" style="2"/>
    <col min="16115" max="16115" width="10.7109375" style="2" customWidth="1"/>
    <col min="16116" max="16116" width="5.28515625" style="2" customWidth="1"/>
    <col min="16117" max="16117" width="21.28515625" style="2" customWidth="1"/>
    <col min="16118" max="16118" width="29.28515625" style="2" bestFit="1" customWidth="1"/>
    <col min="16119" max="16119" width="17.42578125" style="2" customWidth="1"/>
    <col min="16120" max="16120" width="6.5703125" style="2" customWidth="1"/>
    <col min="16121" max="16121" width="12.5703125" style="2" customWidth="1"/>
    <col min="16122" max="16122" width="8.7109375" style="2" customWidth="1"/>
    <col min="16123" max="16123" width="17.7109375" style="2" customWidth="1"/>
    <col min="16124" max="16124" width="12.140625" style="2" bestFit="1" customWidth="1"/>
    <col min="16125" max="16384" width="8.28515625" style="2"/>
  </cols>
  <sheetData>
    <row r="1" spans="1:6" s="61" customFormat="1" ht="20.45" customHeight="1" x14ac:dyDescent="0.25">
      <c r="B1" s="80" t="s">
        <v>23</v>
      </c>
      <c r="C1" s="62"/>
      <c r="D1" s="63"/>
      <c r="E1" s="79"/>
      <c r="F1" s="74"/>
    </row>
    <row r="2" spans="1:6" s="61" customFormat="1" ht="20.45" customHeight="1" x14ac:dyDescent="0.25">
      <c r="B2" s="64"/>
      <c r="C2" s="62"/>
      <c r="D2" s="63"/>
      <c r="E2" s="79"/>
      <c r="F2" s="74"/>
    </row>
    <row r="3" spans="1:6" s="61" customFormat="1" ht="20.45" customHeight="1" x14ac:dyDescent="0.25">
      <c r="B3" s="80" t="s">
        <v>24</v>
      </c>
      <c r="C3" s="62"/>
      <c r="D3" s="63"/>
      <c r="E3" s="79"/>
      <c r="F3" s="74"/>
    </row>
    <row r="4" spans="1:6" s="61" customFormat="1" ht="20.45" customHeight="1" x14ac:dyDescent="0.25">
      <c r="B4" s="81" t="s">
        <v>146</v>
      </c>
      <c r="C4" s="62"/>
      <c r="D4" s="63"/>
      <c r="E4" s="79"/>
      <c r="F4" s="74"/>
    </row>
    <row r="5" spans="1:6" s="61" customFormat="1" ht="20.45" customHeight="1" x14ac:dyDescent="0.25">
      <c r="B5" s="80"/>
      <c r="C5" s="62"/>
      <c r="D5" s="63"/>
      <c r="E5" s="79"/>
      <c r="F5" s="74"/>
    </row>
    <row r="6" spans="1:6" s="66" customFormat="1" ht="20.45" customHeight="1" x14ac:dyDescent="0.25">
      <c r="A6" s="136" t="s">
        <v>145</v>
      </c>
      <c r="B6" s="65"/>
      <c r="D6" s="67"/>
      <c r="E6" s="73"/>
      <c r="F6" s="127">
        <f>REKAPITULACE!F4</f>
        <v>46076</v>
      </c>
    </row>
    <row r="7" spans="1:6" s="66" customFormat="1" ht="20.45" customHeight="1" x14ac:dyDescent="0.25">
      <c r="A7" s="65" t="s">
        <v>51</v>
      </c>
      <c r="B7" s="65"/>
      <c r="C7" s="68"/>
      <c r="D7" s="67"/>
      <c r="E7" s="73" t="s">
        <v>41</v>
      </c>
      <c r="F7" s="75"/>
    </row>
    <row r="8" spans="1:6" s="66" customFormat="1" ht="20.45" customHeight="1" x14ac:dyDescent="0.25">
      <c r="A8" s="69" t="s">
        <v>1</v>
      </c>
      <c r="B8" s="69" t="s">
        <v>2</v>
      </c>
      <c r="C8" s="69" t="s">
        <v>3</v>
      </c>
      <c r="D8" s="69" t="s">
        <v>4</v>
      </c>
      <c r="E8" s="70" t="s">
        <v>9</v>
      </c>
      <c r="F8" s="69" t="s">
        <v>10</v>
      </c>
    </row>
    <row r="9" spans="1:6" s="66" customFormat="1" ht="20.45" customHeight="1" x14ac:dyDescent="0.25">
      <c r="A9" s="71"/>
      <c r="B9" s="65" t="s">
        <v>84</v>
      </c>
      <c r="C9" s="71"/>
      <c r="D9" s="72"/>
      <c r="E9" s="73"/>
      <c r="F9" s="186">
        <f>F10+F18+F21+F27</f>
        <v>0</v>
      </c>
    </row>
    <row r="10" spans="1:6" s="83" customFormat="1" ht="15.6" customHeight="1" x14ac:dyDescent="0.25">
      <c r="A10" s="109" t="s">
        <v>82</v>
      </c>
      <c r="B10" s="110" t="s">
        <v>36</v>
      </c>
      <c r="C10" s="110"/>
      <c r="D10" s="110"/>
      <c r="E10" s="112"/>
      <c r="F10" s="191">
        <f>SUM(F11:F17)</f>
        <v>0</v>
      </c>
    </row>
    <row r="11" spans="1:6" s="83" customFormat="1" ht="15.6" customHeight="1" x14ac:dyDescent="0.2">
      <c r="A11" s="15">
        <v>1</v>
      </c>
      <c r="B11" s="16" t="s">
        <v>89</v>
      </c>
      <c r="C11" s="15" t="s">
        <v>0</v>
      </c>
      <c r="D11" s="15">
        <v>4</v>
      </c>
      <c r="E11" s="189"/>
      <c r="F11" s="192">
        <f t="shared" ref="F11:F17" si="0">ROUND(D11*E11,2)</f>
        <v>0</v>
      </c>
    </row>
    <row r="12" spans="1:6" s="83" customFormat="1" ht="15.6" customHeight="1" x14ac:dyDescent="0.2">
      <c r="A12" s="15">
        <v>2</v>
      </c>
      <c r="B12" s="16" t="s">
        <v>89</v>
      </c>
      <c r="C12" s="15" t="s">
        <v>7</v>
      </c>
      <c r="D12" s="15">
        <v>0</v>
      </c>
      <c r="E12" s="189"/>
      <c r="F12" s="192">
        <f t="shared" si="0"/>
        <v>0</v>
      </c>
    </row>
    <row r="13" spans="1:6" s="83" customFormat="1" ht="15.6" customHeight="1" x14ac:dyDescent="0.2">
      <c r="A13" s="15">
        <v>3</v>
      </c>
      <c r="B13" s="16" t="s">
        <v>75</v>
      </c>
      <c r="C13" s="15" t="s">
        <v>7</v>
      </c>
      <c r="D13" s="15">
        <v>0</v>
      </c>
      <c r="E13" s="189"/>
      <c r="F13" s="192">
        <f t="shared" ref="F13:F14" si="1">ROUND(D13*E13,2)</f>
        <v>0</v>
      </c>
    </row>
    <row r="14" spans="1:6" s="83" customFormat="1" ht="15.6" customHeight="1" x14ac:dyDescent="0.2">
      <c r="A14" s="15">
        <v>4</v>
      </c>
      <c r="B14" s="16" t="s">
        <v>93</v>
      </c>
      <c r="C14" s="15" t="s">
        <v>0</v>
      </c>
      <c r="D14" s="15">
        <v>4</v>
      </c>
      <c r="E14" s="189"/>
      <c r="F14" s="192">
        <f t="shared" si="1"/>
        <v>0</v>
      </c>
    </row>
    <row r="15" spans="1:6" s="83" customFormat="1" ht="15.6" customHeight="1" x14ac:dyDescent="0.2">
      <c r="A15" s="15">
        <v>5</v>
      </c>
      <c r="B15" s="16" t="s">
        <v>96</v>
      </c>
      <c r="C15" s="15" t="s">
        <v>0</v>
      </c>
      <c r="D15" s="15">
        <v>1</v>
      </c>
      <c r="E15" s="189"/>
      <c r="F15" s="192">
        <f t="shared" si="0"/>
        <v>0</v>
      </c>
    </row>
    <row r="16" spans="1:6" s="83" customFormat="1" ht="15.6" customHeight="1" x14ac:dyDescent="0.2">
      <c r="A16" s="15">
        <v>6</v>
      </c>
      <c r="B16" s="16" t="s">
        <v>37</v>
      </c>
      <c r="C16" s="15" t="s">
        <v>0</v>
      </c>
      <c r="D16" s="15">
        <v>8</v>
      </c>
      <c r="E16" s="189"/>
      <c r="F16" s="192">
        <f t="shared" si="0"/>
        <v>0</v>
      </c>
    </row>
    <row r="17" spans="1:6" s="83" customFormat="1" ht="15.6" customHeight="1" x14ac:dyDescent="0.2">
      <c r="A17" s="15">
        <v>7</v>
      </c>
      <c r="B17" s="16" t="s">
        <v>11</v>
      </c>
      <c r="C17" s="15" t="s">
        <v>7</v>
      </c>
      <c r="D17" s="15">
        <v>170</v>
      </c>
      <c r="E17" s="189"/>
      <c r="F17" s="192">
        <f t="shared" si="0"/>
        <v>0</v>
      </c>
    </row>
    <row r="18" spans="1:6" s="83" customFormat="1" ht="15.6" customHeight="1" x14ac:dyDescent="0.25">
      <c r="A18" s="109" t="s">
        <v>82</v>
      </c>
      <c r="B18" s="110" t="s">
        <v>45</v>
      </c>
      <c r="C18" s="110"/>
      <c r="D18" s="110"/>
      <c r="E18" s="191"/>
      <c r="F18" s="191">
        <f>SUM(F19:F20)</f>
        <v>0</v>
      </c>
    </row>
    <row r="19" spans="1:6" s="83" customFormat="1" ht="15.6" customHeight="1" x14ac:dyDescent="0.2">
      <c r="A19" s="15">
        <v>6</v>
      </c>
      <c r="B19" s="16" t="s">
        <v>207</v>
      </c>
      <c r="C19" s="15" t="s">
        <v>0</v>
      </c>
      <c r="D19" s="15">
        <v>1</v>
      </c>
      <c r="E19" s="189"/>
      <c r="F19" s="192">
        <f>ROUND(D19*E19,2)</f>
        <v>0</v>
      </c>
    </row>
    <row r="20" spans="1:6" s="83" customFormat="1" ht="15.6" customHeight="1" x14ac:dyDescent="0.2">
      <c r="A20" s="15">
        <v>7</v>
      </c>
      <c r="B20" s="16" t="s">
        <v>46</v>
      </c>
      <c r="C20" s="15" t="s">
        <v>7</v>
      </c>
      <c r="D20" s="15">
        <v>1</v>
      </c>
      <c r="E20" s="189"/>
      <c r="F20" s="192">
        <f>ROUND(D20*E20,2)</f>
        <v>0</v>
      </c>
    </row>
    <row r="21" spans="1:6" s="83" customFormat="1" ht="15.6" customHeight="1" x14ac:dyDescent="0.25">
      <c r="A21" s="109" t="s">
        <v>82</v>
      </c>
      <c r="B21" s="110" t="s">
        <v>31</v>
      </c>
      <c r="C21" s="110"/>
      <c r="D21" s="110"/>
      <c r="E21" s="191"/>
      <c r="F21" s="191">
        <f>SUM(F22:F26)</f>
        <v>0</v>
      </c>
    </row>
    <row r="22" spans="1:6" s="83" customFormat="1" ht="15.6" customHeight="1" x14ac:dyDescent="0.2">
      <c r="A22" s="15">
        <v>8</v>
      </c>
      <c r="B22" s="16" t="s">
        <v>155</v>
      </c>
      <c r="C22" s="15" t="s">
        <v>0</v>
      </c>
      <c r="D22" s="15">
        <v>2</v>
      </c>
      <c r="E22" s="189"/>
      <c r="F22" s="192">
        <f>ROUND(D22*E22,2)</f>
        <v>0</v>
      </c>
    </row>
    <row r="23" spans="1:6" s="83" customFormat="1" ht="15.6" customHeight="1" x14ac:dyDescent="0.2">
      <c r="A23" s="15">
        <v>9</v>
      </c>
      <c r="B23" s="16" t="s">
        <v>94</v>
      </c>
      <c r="C23" s="15" t="s">
        <v>0</v>
      </c>
      <c r="D23" s="15">
        <v>4</v>
      </c>
      <c r="E23" s="189"/>
      <c r="F23" s="192">
        <f>ROUND(D23*E23,2)</f>
        <v>0</v>
      </c>
    </row>
    <row r="24" spans="1:6" s="83" customFormat="1" ht="15.6" customHeight="1" x14ac:dyDescent="0.2">
      <c r="A24" s="15">
        <v>9</v>
      </c>
      <c r="B24" s="16" t="s">
        <v>205</v>
      </c>
      <c r="C24" s="15" t="s">
        <v>0</v>
      </c>
      <c r="D24" s="15">
        <v>2</v>
      </c>
      <c r="E24" s="189"/>
      <c r="F24" s="192">
        <f>ROUND(D24*E24,2)</f>
        <v>0</v>
      </c>
    </row>
    <row r="25" spans="1:6" s="83" customFormat="1" ht="15.6" customHeight="1" x14ac:dyDescent="0.2">
      <c r="A25" s="15">
        <v>9</v>
      </c>
      <c r="B25" s="16" t="s">
        <v>206</v>
      </c>
      <c r="C25" s="15" t="s">
        <v>0</v>
      </c>
      <c r="D25" s="15">
        <v>2</v>
      </c>
      <c r="E25" s="189"/>
      <c r="F25" s="192">
        <f>ROUND(D25*E25,2)</f>
        <v>0</v>
      </c>
    </row>
    <row r="26" spans="1:6" s="83" customFormat="1" ht="15.6" customHeight="1" x14ac:dyDescent="0.2">
      <c r="A26" s="15">
        <v>10</v>
      </c>
      <c r="B26" s="16" t="s">
        <v>95</v>
      </c>
      <c r="C26" s="15" t="s">
        <v>0</v>
      </c>
      <c r="D26" s="15">
        <v>0</v>
      </c>
      <c r="E26" s="189"/>
      <c r="F26" s="192">
        <f>ROUND(D26*E26,2)</f>
        <v>0</v>
      </c>
    </row>
    <row r="27" spans="1:6" s="83" customFormat="1" ht="15.6" customHeight="1" x14ac:dyDescent="0.25">
      <c r="A27" s="109" t="s">
        <v>82</v>
      </c>
      <c r="B27" s="110" t="s">
        <v>28</v>
      </c>
      <c r="C27" s="110"/>
      <c r="D27" s="110"/>
      <c r="E27" s="191"/>
      <c r="F27" s="191">
        <f>F28</f>
        <v>0</v>
      </c>
    </row>
    <row r="28" spans="1:6" s="83" customFormat="1" ht="15.6" customHeight="1" x14ac:dyDescent="0.2">
      <c r="A28" s="15">
        <v>11</v>
      </c>
      <c r="B28" s="16" t="s">
        <v>208</v>
      </c>
      <c r="C28" s="15" t="s">
        <v>8</v>
      </c>
      <c r="D28" s="15">
        <v>1</v>
      </c>
      <c r="E28" s="189"/>
      <c r="F28" s="192">
        <f>ROUND(D28*E28,2)</f>
        <v>0</v>
      </c>
    </row>
    <row r="29" spans="1:6" s="20" customFormat="1" ht="15.6" customHeight="1" x14ac:dyDescent="0.25">
      <c r="A29" s="19"/>
      <c r="C29" s="19"/>
      <c r="D29" s="21"/>
      <c r="E29" s="83"/>
      <c r="F29" s="41"/>
    </row>
    <row r="30" spans="1:6" s="20" customFormat="1" ht="11.25" x14ac:dyDescent="0.25">
      <c r="A30" s="19"/>
      <c r="B30" s="13" t="s">
        <v>5</v>
      </c>
      <c r="C30" s="19"/>
      <c r="D30" s="19"/>
      <c r="E30" s="22"/>
      <c r="F30" s="19"/>
    </row>
    <row r="31" spans="1:6" s="93" customFormat="1" ht="11.25" x14ac:dyDescent="0.25">
      <c r="A31" s="90"/>
      <c r="B31" s="20" t="s">
        <v>12</v>
      </c>
      <c r="C31" s="90"/>
      <c r="D31" s="90"/>
      <c r="E31" s="91"/>
      <c r="F31" s="90"/>
    </row>
    <row r="32" spans="1:6" s="93" customFormat="1" ht="11.25" x14ac:dyDescent="0.25">
      <c r="A32" s="90"/>
      <c r="B32" s="20" t="s">
        <v>13</v>
      </c>
      <c r="C32" s="90"/>
      <c r="D32" s="90"/>
      <c r="E32" s="91"/>
      <c r="F32" s="90"/>
    </row>
    <row r="33" spans="1:6" s="93" customFormat="1" ht="11.25" x14ac:dyDescent="0.25">
      <c r="A33" s="90"/>
      <c r="B33" s="20" t="s">
        <v>14</v>
      </c>
      <c r="C33" s="90"/>
      <c r="D33" s="90"/>
      <c r="E33" s="91"/>
      <c r="F33" s="90"/>
    </row>
    <row r="34" spans="1:6" s="85" customFormat="1" ht="11.25" x14ac:dyDescent="0.25">
      <c r="A34" s="19"/>
      <c r="B34" s="20" t="s">
        <v>32</v>
      </c>
      <c r="C34" s="19"/>
      <c r="D34" s="19"/>
      <c r="E34" s="22"/>
      <c r="F34" s="19"/>
    </row>
    <row r="35" spans="1:6" s="85" customFormat="1" ht="11.25" x14ac:dyDescent="0.25">
      <c r="A35" s="19"/>
      <c r="B35" s="20" t="s">
        <v>48</v>
      </c>
      <c r="C35" s="19"/>
      <c r="D35" s="19"/>
      <c r="E35" s="22"/>
      <c r="F35" s="19"/>
    </row>
    <row r="36" spans="1:6" s="85" customFormat="1" ht="11.25" x14ac:dyDescent="0.25">
      <c r="A36" s="19"/>
      <c r="B36" s="20" t="s">
        <v>6</v>
      </c>
      <c r="C36" s="19"/>
      <c r="D36" s="19"/>
      <c r="E36" s="22"/>
      <c r="F36" s="19"/>
    </row>
    <row r="37" spans="1:6" s="85" customFormat="1" ht="11.25" x14ac:dyDescent="0.25">
      <c r="A37" s="84"/>
      <c r="C37" s="84"/>
      <c r="D37" s="86"/>
      <c r="E37" s="87"/>
      <c r="F37" s="86"/>
    </row>
    <row r="38" spans="1:6" s="85" customFormat="1" ht="11.25" x14ac:dyDescent="0.25">
      <c r="A38" s="84"/>
      <c r="C38" s="84"/>
      <c r="D38" s="86"/>
      <c r="E38" s="87"/>
      <c r="F38" s="86"/>
    </row>
    <row r="39" spans="1:6" s="85" customFormat="1" ht="11.25" x14ac:dyDescent="0.25">
      <c r="A39" s="84"/>
      <c r="C39" s="84"/>
      <c r="D39" s="86"/>
      <c r="E39" s="87"/>
      <c r="F39" s="86"/>
    </row>
    <row r="40" spans="1:6" s="85" customFormat="1" ht="11.25" x14ac:dyDescent="0.25">
      <c r="A40" s="84"/>
      <c r="C40" s="84"/>
      <c r="D40" s="86"/>
      <c r="E40" s="87"/>
      <c r="F40" s="86"/>
    </row>
    <row r="41" spans="1:6" s="85" customFormat="1" ht="11.25" x14ac:dyDescent="0.25">
      <c r="A41" s="84"/>
      <c r="C41" s="84"/>
      <c r="D41" s="86"/>
      <c r="E41" s="87"/>
      <c r="F41" s="86"/>
    </row>
    <row r="42" spans="1:6" s="85" customFormat="1" ht="11.25" x14ac:dyDescent="0.25">
      <c r="A42" s="84"/>
      <c r="C42" s="84"/>
      <c r="D42" s="86"/>
      <c r="E42" s="87"/>
      <c r="F42" s="86"/>
    </row>
    <row r="43" spans="1:6" s="85" customFormat="1" ht="11.25" x14ac:dyDescent="0.25">
      <c r="A43" s="84"/>
      <c r="C43" s="84"/>
      <c r="D43" s="86"/>
      <c r="E43" s="87"/>
      <c r="F43" s="86"/>
    </row>
    <row r="44" spans="1:6" s="85" customFormat="1" ht="11.25" x14ac:dyDescent="0.25">
      <c r="A44" s="84"/>
      <c r="C44" s="84"/>
      <c r="D44" s="86"/>
      <c r="E44" s="87"/>
      <c r="F44" s="86"/>
    </row>
    <row r="45" spans="1:6" s="85" customFormat="1" ht="11.25" x14ac:dyDescent="0.25">
      <c r="A45" s="84"/>
      <c r="C45" s="84"/>
      <c r="D45" s="86"/>
      <c r="E45" s="87"/>
      <c r="F45" s="86"/>
    </row>
    <row r="46" spans="1:6" s="85" customFormat="1" ht="11.25" x14ac:dyDescent="0.25">
      <c r="A46" s="84"/>
      <c r="C46" s="84"/>
      <c r="D46" s="86"/>
      <c r="E46" s="87"/>
      <c r="F46" s="86"/>
    </row>
    <row r="47" spans="1:6" s="85" customFormat="1" ht="11.25" x14ac:dyDescent="0.25">
      <c r="A47" s="84"/>
      <c r="C47" s="84"/>
      <c r="D47" s="86"/>
      <c r="E47" s="87"/>
      <c r="F47" s="86"/>
    </row>
    <row r="48" spans="1:6" s="85" customFormat="1" ht="11.25" x14ac:dyDescent="0.25">
      <c r="A48" s="84"/>
      <c r="C48" s="84"/>
      <c r="D48" s="86"/>
      <c r="E48" s="87"/>
      <c r="F48" s="86"/>
    </row>
    <row r="49" spans="1:6" s="85" customFormat="1" ht="11.25" x14ac:dyDescent="0.25">
      <c r="A49" s="84"/>
      <c r="C49" s="84"/>
      <c r="D49" s="86"/>
      <c r="E49" s="87"/>
      <c r="F49" s="86"/>
    </row>
    <row r="50" spans="1:6" s="85" customFormat="1" ht="11.25" x14ac:dyDescent="0.25">
      <c r="A50" s="84"/>
      <c r="C50" s="84"/>
      <c r="D50" s="86"/>
      <c r="E50" s="87"/>
      <c r="F50" s="86"/>
    </row>
    <row r="51" spans="1:6" s="85" customFormat="1" ht="11.25" x14ac:dyDescent="0.25">
      <c r="A51" s="84"/>
      <c r="C51" s="84"/>
      <c r="D51" s="86"/>
      <c r="E51" s="87"/>
      <c r="F51" s="86"/>
    </row>
    <row r="52" spans="1:6" s="85" customFormat="1" ht="11.25" x14ac:dyDescent="0.25">
      <c r="A52" s="84"/>
      <c r="C52" s="84"/>
      <c r="D52" s="86"/>
      <c r="E52" s="87"/>
      <c r="F52" s="86"/>
    </row>
    <row r="53" spans="1:6" s="85" customFormat="1" ht="11.25" x14ac:dyDescent="0.25">
      <c r="A53" s="84"/>
      <c r="C53" s="84"/>
      <c r="D53" s="86"/>
      <c r="E53" s="87"/>
      <c r="F53" s="86"/>
    </row>
    <row r="54" spans="1:6" s="85" customFormat="1" ht="11.25" x14ac:dyDescent="0.25">
      <c r="A54" s="84"/>
      <c r="C54" s="84"/>
      <c r="D54" s="86"/>
      <c r="E54" s="87"/>
      <c r="F54" s="86"/>
    </row>
    <row r="55" spans="1:6" s="85" customFormat="1" ht="11.25" x14ac:dyDescent="0.25">
      <c r="A55" s="84"/>
      <c r="C55" s="84"/>
      <c r="D55" s="86"/>
      <c r="E55" s="87"/>
      <c r="F55" s="86"/>
    </row>
    <row r="56" spans="1:6" s="85" customFormat="1" ht="11.25" x14ac:dyDescent="0.25">
      <c r="A56" s="84"/>
      <c r="C56" s="84"/>
      <c r="D56" s="86"/>
      <c r="E56" s="87"/>
      <c r="F56" s="86"/>
    </row>
    <row r="57" spans="1:6" s="85" customFormat="1" ht="11.25" x14ac:dyDescent="0.25">
      <c r="A57" s="84"/>
      <c r="C57" s="84"/>
      <c r="D57" s="86"/>
      <c r="E57" s="87"/>
      <c r="F57" s="86"/>
    </row>
    <row r="58" spans="1:6" s="85" customFormat="1" ht="11.25" x14ac:dyDescent="0.25">
      <c r="A58" s="84"/>
      <c r="C58" s="84"/>
      <c r="D58" s="86"/>
      <c r="E58" s="87"/>
      <c r="F58" s="86"/>
    </row>
    <row r="59" spans="1:6" s="85" customFormat="1" ht="11.25" x14ac:dyDescent="0.25">
      <c r="A59" s="84"/>
      <c r="C59" s="84"/>
      <c r="D59" s="86"/>
      <c r="E59" s="87"/>
      <c r="F59" s="86"/>
    </row>
    <row r="60" spans="1:6" s="85" customFormat="1" ht="11.25" x14ac:dyDescent="0.25">
      <c r="A60" s="84"/>
      <c r="C60" s="84"/>
      <c r="D60" s="86"/>
      <c r="E60" s="87"/>
      <c r="F60" s="86"/>
    </row>
    <row r="61" spans="1:6" s="85" customFormat="1" ht="11.25" x14ac:dyDescent="0.25">
      <c r="A61" s="84"/>
      <c r="C61" s="84"/>
      <c r="D61" s="86"/>
      <c r="E61" s="87"/>
      <c r="F61" s="86"/>
    </row>
    <row r="62" spans="1:6" s="85" customFormat="1" ht="11.25" x14ac:dyDescent="0.25">
      <c r="A62" s="84"/>
      <c r="C62" s="84"/>
      <c r="D62" s="86"/>
      <c r="E62" s="87"/>
      <c r="F62" s="86"/>
    </row>
    <row r="63" spans="1:6" s="85" customFormat="1" ht="11.25" x14ac:dyDescent="0.25">
      <c r="A63" s="84"/>
      <c r="C63" s="84"/>
      <c r="D63" s="86"/>
      <c r="E63" s="87"/>
      <c r="F63" s="86"/>
    </row>
    <row r="64" spans="1:6" s="85" customFormat="1" ht="11.25" x14ac:dyDescent="0.25">
      <c r="A64" s="84"/>
      <c r="C64" s="84"/>
      <c r="D64" s="86"/>
      <c r="E64" s="87"/>
      <c r="F64" s="86"/>
    </row>
    <row r="65" spans="1:6" s="85" customFormat="1" ht="11.25" x14ac:dyDescent="0.25">
      <c r="A65" s="84"/>
      <c r="C65" s="84"/>
      <c r="D65" s="86"/>
      <c r="E65" s="87"/>
      <c r="F65" s="86"/>
    </row>
    <row r="66" spans="1:6" s="85" customFormat="1" ht="11.25" x14ac:dyDescent="0.25">
      <c r="A66" s="84"/>
      <c r="C66" s="84"/>
      <c r="D66" s="86"/>
      <c r="E66" s="87"/>
      <c r="F66" s="86"/>
    </row>
    <row r="67" spans="1:6" s="85" customFormat="1" ht="11.25" x14ac:dyDescent="0.25">
      <c r="A67" s="84"/>
      <c r="C67" s="84"/>
      <c r="D67" s="86"/>
      <c r="E67" s="87"/>
      <c r="F67" s="86"/>
    </row>
    <row r="68" spans="1:6" s="85" customFormat="1" ht="11.25" x14ac:dyDescent="0.25">
      <c r="A68" s="84"/>
      <c r="C68" s="84"/>
      <c r="D68" s="86"/>
      <c r="E68" s="87"/>
      <c r="F68" s="86"/>
    </row>
    <row r="69" spans="1:6" s="85" customFormat="1" ht="11.25" x14ac:dyDescent="0.25">
      <c r="A69" s="84"/>
      <c r="C69" s="84"/>
      <c r="D69" s="86"/>
      <c r="E69" s="87"/>
      <c r="F69" s="86"/>
    </row>
    <row r="70" spans="1:6" s="85" customFormat="1" ht="11.25" x14ac:dyDescent="0.25">
      <c r="A70" s="84"/>
      <c r="C70" s="84"/>
      <c r="D70" s="86"/>
      <c r="E70" s="87"/>
      <c r="F70" s="86"/>
    </row>
    <row r="71" spans="1:6" s="85" customFormat="1" ht="11.25" x14ac:dyDescent="0.25">
      <c r="A71" s="84"/>
      <c r="C71" s="84"/>
      <c r="D71" s="86"/>
      <c r="E71" s="87"/>
      <c r="F71" s="86"/>
    </row>
    <row r="72" spans="1:6" s="85" customFormat="1" ht="11.25" x14ac:dyDescent="0.25">
      <c r="A72" s="84"/>
      <c r="C72" s="84"/>
      <c r="D72" s="86"/>
      <c r="E72" s="87"/>
      <c r="F72" s="86"/>
    </row>
    <row r="73" spans="1:6" s="85" customFormat="1" ht="11.25" x14ac:dyDescent="0.25">
      <c r="A73" s="84"/>
      <c r="C73" s="84"/>
      <c r="D73" s="86"/>
      <c r="E73" s="87"/>
      <c r="F73" s="86"/>
    </row>
    <row r="74" spans="1:6" s="85" customFormat="1" ht="11.25" x14ac:dyDescent="0.25">
      <c r="A74" s="84"/>
      <c r="C74" s="84"/>
      <c r="D74" s="86"/>
      <c r="E74" s="87"/>
      <c r="F74" s="86"/>
    </row>
    <row r="75" spans="1:6" s="85" customFormat="1" ht="11.25" x14ac:dyDescent="0.25">
      <c r="A75" s="84"/>
      <c r="C75" s="84"/>
      <c r="D75" s="86"/>
      <c r="E75" s="87"/>
      <c r="F75" s="86"/>
    </row>
    <row r="76" spans="1:6" s="85" customFormat="1" ht="11.25" x14ac:dyDescent="0.25">
      <c r="A76" s="84"/>
      <c r="C76" s="84"/>
      <c r="D76" s="86"/>
      <c r="E76" s="87"/>
      <c r="F76" s="86"/>
    </row>
    <row r="77" spans="1:6" s="85" customFormat="1" ht="11.25" x14ac:dyDescent="0.25">
      <c r="A77" s="84"/>
      <c r="C77" s="84"/>
      <c r="D77" s="86"/>
      <c r="E77" s="87"/>
      <c r="F77" s="86"/>
    </row>
    <row r="78" spans="1:6" s="85" customFormat="1" ht="11.25" x14ac:dyDescent="0.25">
      <c r="A78" s="84"/>
      <c r="C78" s="84"/>
      <c r="D78" s="86"/>
      <c r="E78" s="87"/>
      <c r="F78" s="86"/>
    </row>
    <row r="79" spans="1:6" s="85" customFormat="1" ht="11.25" x14ac:dyDescent="0.25">
      <c r="A79" s="84"/>
      <c r="C79" s="84"/>
      <c r="D79" s="86"/>
      <c r="E79" s="87"/>
      <c r="F79" s="86"/>
    </row>
    <row r="80" spans="1:6" s="85" customFormat="1" ht="11.25" x14ac:dyDescent="0.25">
      <c r="A80" s="84"/>
      <c r="C80" s="84"/>
      <c r="D80" s="86"/>
      <c r="E80" s="87"/>
      <c r="F80" s="86"/>
    </row>
    <row r="81" spans="1:6" s="85" customFormat="1" ht="11.25" x14ac:dyDescent="0.25">
      <c r="A81" s="84"/>
      <c r="C81" s="84"/>
      <c r="D81" s="86"/>
      <c r="E81" s="87"/>
      <c r="F81" s="86"/>
    </row>
    <row r="82" spans="1:6" s="85" customFormat="1" ht="11.25" x14ac:dyDescent="0.25">
      <c r="A82" s="84"/>
      <c r="C82" s="84"/>
      <c r="D82" s="86"/>
      <c r="E82" s="87"/>
      <c r="F82" s="86"/>
    </row>
    <row r="83" spans="1:6" s="85" customFormat="1" ht="11.25" x14ac:dyDescent="0.25">
      <c r="A83" s="84"/>
      <c r="C83" s="84"/>
      <c r="D83" s="86"/>
      <c r="E83" s="87"/>
      <c r="F83" s="86"/>
    </row>
    <row r="84" spans="1:6" s="85" customFormat="1" ht="11.25" x14ac:dyDescent="0.25">
      <c r="A84" s="84"/>
      <c r="C84" s="84"/>
      <c r="D84" s="86"/>
      <c r="E84" s="87"/>
      <c r="F84" s="86"/>
    </row>
    <row r="85" spans="1:6" s="85" customFormat="1" ht="11.25" x14ac:dyDescent="0.25">
      <c r="A85" s="84"/>
      <c r="C85" s="84"/>
      <c r="D85" s="86"/>
      <c r="E85" s="87"/>
      <c r="F85" s="86"/>
    </row>
    <row r="86" spans="1:6" s="85" customFormat="1" ht="11.25" x14ac:dyDescent="0.25">
      <c r="A86" s="84"/>
      <c r="C86" s="84"/>
      <c r="D86" s="86"/>
      <c r="E86" s="87"/>
      <c r="F86" s="86"/>
    </row>
    <row r="87" spans="1:6" s="85" customFormat="1" ht="11.25" x14ac:dyDescent="0.25">
      <c r="A87" s="84"/>
      <c r="C87" s="84"/>
      <c r="D87" s="86"/>
      <c r="E87" s="87"/>
      <c r="F87" s="86"/>
    </row>
    <row r="88" spans="1:6" s="85" customFormat="1" ht="11.25" x14ac:dyDescent="0.25">
      <c r="A88" s="84"/>
      <c r="C88" s="84"/>
      <c r="D88" s="86"/>
      <c r="E88" s="87"/>
      <c r="F88" s="86"/>
    </row>
    <row r="89" spans="1:6" s="85" customFormat="1" ht="11.25" x14ac:dyDescent="0.25">
      <c r="A89" s="84"/>
      <c r="C89" s="84"/>
      <c r="D89" s="86"/>
      <c r="E89" s="87"/>
      <c r="F89" s="86"/>
    </row>
    <row r="90" spans="1:6" s="85" customFormat="1" ht="11.25" x14ac:dyDescent="0.25">
      <c r="A90" s="84"/>
      <c r="C90" s="84"/>
      <c r="D90" s="86"/>
      <c r="E90" s="87"/>
      <c r="F90" s="86"/>
    </row>
    <row r="91" spans="1:6" s="85" customFormat="1" ht="11.25" x14ac:dyDescent="0.25">
      <c r="A91" s="84"/>
      <c r="C91" s="84"/>
      <c r="D91" s="86"/>
      <c r="E91" s="87"/>
      <c r="F91" s="86"/>
    </row>
    <row r="92" spans="1:6" s="85" customFormat="1" ht="11.25" x14ac:dyDescent="0.25">
      <c r="A92" s="84"/>
      <c r="C92" s="84"/>
      <c r="D92" s="86"/>
      <c r="E92" s="87"/>
      <c r="F92" s="86"/>
    </row>
    <row r="93" spans="1:6" s="85" customFormat="1" ht="11.25" x14ac:dyDescent="0.25">
      <c r="A93" s="84"/>
      <c r="C93" s="84"/>
      <c r="D93" s="86"/>
      <c r="E93" s="87"/>
      <c r="F93" s="86"/>
    </row>
    <row r="94" spans="1:6" s="85" customFormat="1" ht="11.25" x14ac:dyDescent="0.25">
      <c r="A94" s="84"/>
      <c r="C94" s="84"/>
      <c r="D94" s="86"/>
      <c r="E94" s="87"/>
      <c r="F94" s="86"/>
    </row>
    <row r="95" spans="1:6" s="85" customFormat="1" ht="11.25" x14ac:dyDescent="0.25">
      <c r="A95" s="84"/>
      <c r="C95" s="84"/>
      <c r="D95" s="86"/>
      <c r="E95" s="87"/>
      <c r="F95" s="86"/>
    </row>
    <row r="96" spans="1:6" s="85" customFormat="1" ht="11.25" x14ac:dyDescent="0.25">
      <c r="A96" s="84"/>
      <c r="C96" s="84"/>
      <c r="D96" s="86"/>
      <c r="E96" s="87"/>
      <c r="F96" s="86"/>
    </row>
    <row r="97" spans="1:6" s="85" customFormat="1" ht="11.25" x14ac:dyDescent="0.25">
      <c r="A97" s="84"/>
      <c r="C97" s="84"/>
      <c r="D97" s="86"/>
      <c r="E97" s="87"/>
      <c r="F97" s="86"/>
    </row>
    <row r="98" spans="1:6" s="85" customFormat="1" ht="11.25" x14ac:dyDescent="0.25">
      <c r="A98" s="84"/>
      <c r="C98" s="84"/>
      <c r="D98" s="86"/>
      <c r="E98" s="87"/>
      <c r="F98" s="86"/>
    </row>
    <row r="99" spans="1:6" s="85" customFormat="1" ht="11.25" x14ac:dyDescent="0.25">
      <c r="A99" s="84"/>
      <c r="C99" s="84"/>
      <c r="D99" s="86"/>
      <c r="E99" s="87"/>
      <c r="F99" s="86"/>
    </row>
    <row r="100" spans="1:6" s="85" customFormat="1" ht="11.25" x14ac:dyDescent="0.25">
      <c r="A100" s="84"/>
      <c r="C100" s="84"/>
      <c r="D100" s="86"/>
      <c r="E100" s="87"/>
      <c r="F100" s="86"/>
    </row>
    <row r="101" spans="1:6" s="85" customFormat="1" ht="11.25" x14ac:dyDescent="0.25">
      <c r="A101" s="84"/>
      <c r="C101" s="84"/>
      <c r="D101" s="86"/>
      <c r="E101" s="87"/>
      <c r="F101" s="86"/>
    </row>
    <row r="102" spans="1:6" s="85" customFormat="1" ht="11.25" x14ac:dyDescent="0.25">
      <c r="A102" s="84"/>
      <c r="C102" s="84"/>
      <c r="D102" s="86"/>
      <c r="E102" s="87"/>
      <c r="F102" s="86"/>
    </row>
    <row r="103" spans="1:6" s="85" customFormat="1" ht="11.25" x14ac:dyDescent="0.25">
      <c r="A103" s="84"/>
      <c r="C103" s="84"/>
      <c r="D103" s="86"/>
      <c r="E103" s="87"/>
      <c r="F103" s="86"/>
    </row>
    <row r="104" spans="1:6" s="85" customFormat="1" ht="11.25" x14ac:dyDescent="0.25">
      <c r="A104" s="84"/>
      <c r="C104" s="84"/>
      <c r="D104" s="86"/>
      <c r="E104" s="87"/>
      <c r="F104" s="86"/>
    </row>
    <row r="105" spans="1:6" s="85" customFormat="1" ht="11.25" x14ac:dyDescent="0.25">
      <c r="A105" s="84"/>
      <c r="C105" s="84"/>
      <c r="D105" s="86"/>
      <c r="E105" s="87"/>
      <c r="F105" s="86"/>
    </row>
    <row r="106" spans="1:6" s="85" customFormat="1" ht="11.25" x14ac:dyDescent="0.25">
      <c r="A106" s="84"/>
      <c r="C106" s="84"/>
      <c r="D106" s="86"/>
      <c r="E106" s="87"/>
      <c r="F106" s="86"/>
    </row>
    <row r="107" spans="1:6" s="85" customFormat="1" ht="11.25" x14ac:dyDescent="0.25">
      <c r="A107" s="84"/>
      <c r="C107" s="84"/>
      <c r="D107" s="86"/>
      <c r="E107" s="87"/>
      <c r="F107" s="86"/>
    </row>
    <row r="108" spans="1:6" s="85" customFormat="1" ht="11.25" x14ac:dyDescent="0.25">
      <c r="A108" s="84"/>
      <c r="C108" s="84"/>
      <c r="D108" s="86"/>
      <c r="E108" s="87"/>
      <c r="F108" s="86"/>
    </row>
    <row r="109" spans="1:6" s="85" customFormat="1" ht="11.25" x14ac:dyDescent="0.25">
      <c r="A109" s="84"/>
      <c r="C109" s="84"/>
      <c r="D109" s="86"/>
      <c r="E109" s="87"/>
      <c r="F109" s="86"/>
    </row>
    <row r="110" spans="1:6" s="85" customFormat="1" ht="11.25" x14ac:dyDescent="0.25">
      <c r="A110" s="84"/>
      <c r="C110" s="84"/>
      <c r="D110" s="86"/>
      <c r="E110" s="87"/>
      <c r="F110" s="86"/>
    </row>
    <row r="111" spans="1:6" s="85" customFormat="1" ht="11.25" x14ac:dyDescent="0.25">
      <c r="A111" s="84"/>
      <c r="C111" s="84"/>
      <c r="D111" s="86"/>
      <c r="E111" s="87"/>
      <c r="F111" s="86"/>
    </row>
    <row r="112" spans="1:6" s="85" customFormat="1" ht="11.25" x14ac:dyDescent="0.25">
      <c r="A112" s="84"/>
      <c r="C112" s="84"/>
      <c r="D112" s="86"/>
      <c r="E112" s="87"/>
      <c r="F112" s="86"/>
    </row>
    <row r="113" spans="1:6" s="85" customFormat="1" ht="11.25" x14ac:dyDescent="0.25">
      <c r="A113" s="84"/>
      <c r="C113" s="84"/>
      <c r="D113" s="86"/>
      <c r="E113" s="87"/>
      <c r="F113" s="86"/>
    </row>
    <row r="114" spans="1:6" s="85" customFormat="1" ht="11.25" x14ac:dyDescent="0.25">
      <c r="A114" s="84"/>
      <c r="C114" s="84"/>
      <c r="D114" s="86"/>
      <c r="E114" s="87"/>
      <c r="F114" s="86"/>
    </row>
    <row r="115" spans="1:6" s="85" customFormat="1" ht="11.25" x14ac:dyDescent="0.25">
      <c r="A115" s="84"/>
      <c r="C115" s="84"/>
      <c r="D115" s="86"/>
      <c r="E115" s="87"/>
      <c r="F115" s="86"/>
    </row>
    <row r="116" spans="1:6" s="85" customFormat="1" ht="11.25" x14ac:dyDescent="0.25">
      <c r="A116" s="84"/>
      <c r="C116" s="84"/>
      <c r="D116" s="86"/>
      <c r="E116" s="87"/>
      <c r="F116" s="86"/>
    </row>
    <row r="117" spans="1:6" s="85" customFormat="1" ht="11.25" x14ac:dyDescent="0.25">
      <c r="A117" s="84"/>
      <c r="C117" s="84"/>
      <c r="D117" s="86"/>
      <c r="E117" s="87"/>
      <c r="F117" s="86"/>
    </row>
    <row r="118" spans="1:6" s="85" customFormat="1" ht="11.25" x14ac:dyDescent="0.25">
      <c r="A118" s="84"/>
      <c r="C118" s="84"/>
      <c r="D118" s="86"/>
      <c r="E118" s="87"/>
      <c r="F118" s="86"/>
    </row>
    <row r="119" spans="1:6" s="85" customFormat="1" ht="11.25" x14ac:dyDescent="0.25">
      <c r="A119" s="84"/>
      <c r="C119" s="84"/>
      <c r="D119" s="86"/>
      <c r="E119" s="87"/>
      <c r="F119" s="86"/>
    </row>
    <row r="120" spans="1:6" s="85" customFormat="1" ht="11.25" x14ac:dyDescent="0.25">
      <c r="A120" s="84"/>
      <c r="C120" s="84"/>
      <c r="D120" s="86"/>
      <c r="E120" s="87"/>
      <c r="F120" s="86"/>
    </row>
    <row r="121" spans="1:6" s="85" customFormat="1" ht="11.25" x14ac:dyDescent="0.25">
      <c r="A121" s="84"/>
      <c r="C121" s="84"/>
      <c r="D121" s="86"/>
      <c r="E121" s="87"/>
      <c r="F121" s="86"/>
    </row>
    <row r="122" spans="1:6" s="85" customFormat="1" ht="11.25" x14ac:dyDescent="0.25">
      <c r="A122" s="84"/>
      <c r="C122" s="84"/>
      <c r="D122" s="86"/>
      <c r="E122" s="87"/>
      <c r="F122" s="86"/>
    </row>
    <row r="123" spans="1:6" s="85" customFormat="1" ht="11.25" x14ac:dyDescent="0.25">
      <c r="A123" s="84"/>
      <c r="C123" s="84"/>
      <c r="D123" s="86"/>
      <c r="E123" s="87"/>
      <c r="F123" s="86"/>
    </row>
    <row r="124" spans="1:6" s="85" customFormat="1" ht="11.25" x14ac:dyDescent="0.25">
      <c r="A124" s="84"/>
      <c r="C124" s="84"/>
      <c r="D124" s="86"/>
      <c r="E124" s="87"/>
      <c r="F124" s="86"/>
    </row>
    <row r="125" spans="1:6" s="85" customFormat="1" ht="11.25" x14ac:dyDescent="0.25">
      <c r="A125" s="84"/>
      <c r="C125" s="84"/>
      <c r="D125" s="86"/>
      <c r="E125" s="87"/>
      <c r="F125" s="86"/>
    </row>
    <row r="126" spans="1:6" s="85" customFormat="1" ht="11.25" x14ac:dyDescent="0.25">
      <c r="A126" s="84"/>
      <c r="C126" s="84"/>
      <c r="D126" s="86"/>
      <c r="E126" s="87"/>
      <c r="F126" s="86"/>
    </row>
    <row r="127" spans="1:6" s="85" customFormat="1" ht="11.25" x14ac:dyDescent="0.25">
      <c r="A127" s="84"/>
      <c r="C127" s="84"/>
      <c r="D127" s="86"/>
      <c r="E127" s="87"/>
      <c r="F127" s="86"/>
    </row>
    <row r="128" spans="1:6" s="85" customFormat="1" ht="11.25" x14ac:dyDescent="0.25">
      <c r="A128" s="84"/>
      <c r="C128" s="84"/>
      <c r="D128" s="86"/>
      <c r="E128" s="87"/>
      <c r="F128" s="86"/>
    </row>
    <row r="129" spans="1:6" s="85" customFormat="1" ht="11.25" x14ac:dyDescent="0.25">
      <c r="A129" s="84"/>
      <c r="C129" s="84"/>
      <c r="D129" s="86"/>
      <c r="E129" s="87"/>
      <c r="F129" s="86"/>
    </row>
    <row r="130" spans="1:6" s="85" customFormat="1" ht="11.25" x14ac:dyDescent="0.25">
      <c r="A130" s="84"/>
      <c r="C130" s="84"/>
      <c r="D130" s="86"/>
      <c r="E130" s="87"/>
      <c r="F130" s="86"/>
    </row>
    <row r="131" spans="1:6" s="85" customFormat="1" ht="11.25" x14ac:dyDescent="0.25">
      <c r="A131" s="84"/>
      <c r="C131" s="84"/>
      <c r="D131" s="86"/>
      <c r="E131" s="87"/>
      <c r="F131" s="86"/>
    </row>
    <row r="132" spans="1:6" s="85" customFormat="1" ht="11.25" x14ac:dyDescent="0.25">
      <c r="A132" s="84"/>
      <c r="C132" s="84"/>
      <c r="D132" s="86"/>
      <c r="E132" s="87"/>
      <c r="F132" s="86"/>
    </row>
    <row r="133" spans="1:6" s="85" customFormat="1" ht="11.25" x14ac:dyDescent="0.25">
      <c r="A133" s="84"/>
      <c r="C133" s="84"/>
      <c r="D133" s="86"/>
      <c r="E133" s="87"/>
      <c r="F133" s="86"/>
    </row>
    <row r="134" spans="1:6" s="85" customFormat="1" ht="11.25" x14ac:dyDescent="0.25">
      <c r="A134" s="84"/>
      <c r="C134" s="84"/>
      <c r="D134" s="86"/>
      <c r="E134" s="87"/>
      <c r="F134" s="86"/>
    </row>
    <row r="135" spans="1:6" s="85" customFormat="1" ht="11.25" x14ac:dyDescent="0.25">
      <c r="A135" s="84"/>
      <c r="C135" s="84"/>
      <c r="D135" s="86"/>
      <c r="E135" s="87"/>
      <c r="F135" s="86"/>
    </row>
    <row r="136" spans="1:6" s="85" customFormat="1" ht="11.25" x14ac:dyDescent="0.25">
      <c r="A136" s="84"/>
      <c r="C136" s="84"/>
      <c r="D136" s="86"/>
      <c r="E136" s="87"/>
      <c r="F136" s="86"/>
    </row>
    <row r="137" spans="1:6" s="85" customFormat="1" ht="11.25" x14ac:dyDescent="0.25">
      <c r="A137" s="84"/>
      <c r="C137" s="84"/>
      <c r="D137" s="86"/>
      <c r="E137" s="87"/>
      <c r="F137" s="86"/>
    </row>
    <row r="138" spans="1:6" s="85" customFormat="1" ht="11.25" x14ac:dyDescent="0.25">
      <c r="A138" s="84"/>
      <c r="C138" s="84"/>
      <c r="D138" s="86"/>
      <c r="E138" s="87"/>
      <c r="F138" s="86"/>
    </row>
    <row r="139" spans="1:6" s="85" customFormat="1" ht="11.25" x14ac:dyDescent="0.25">
      <c r="A139" s="84"/>
      <c r="C139" s="84"/>
      <c r="D139" s="86"/>
      <c r="E139" s="87"/>
      <c r="F139" s="86"/>
    </row>
    <row r="140" spans="1:6" s="85" customFormat="1" ht="11.25" x14ac:dyDescent="0.25">
      <c r="A140" s="84"/>
      <c r="C140" s="84"/>
      <c r="D140" s="86"/>
      <c r="E140" s="87"/>
      <c r="F140" s="86"/>
    </row>
    <row r="141" spans="1:6" s="85" customFormat="1" ht="11.25" x14ac:dyDescent="0.25">
      <c r="A141" s="84"/>
      <c r="C141" s="84"/>
      <c r="D141" s="86"/>
      <c r="E141" s="87"/>
      <c r="F141" s="86"/>
    </row>
    <row r="142" spans="1:6" s="85" customFormat="1" ht="11.25" x14ac:dyDescent="0.25">
      <c r="A142" s="84"/>
      <c r="C142" s="84"/>
      <c r="D142" s="86"/>
      <c r="E142" s="87"/>
      <c r="F142" s="86"/>
    </row>
    <row r="143" spans="1:6" s="85" customFormat="1" ht="11.25" x14ac:dyDescent="0.25">
      <c r="A143" s="84"/>
      <c r="C143" s="84"/>
      <c r="D143" s="86"/>
      <c r="E143" s="87"/>
      <c r="F143" s="86"/>
    </row>
    <row r="144" spans="1:6" s="85" customFormat="1" ht="11.25" x14ac:dyDescent="0.25">
      <c r="A144" s="84"/>
      <c r="C144" s="84"/>
      <c r="D144" s="86"/>
      <c r="E144" s="87"/>
      <c r="F144" s="86"/>
    </row>
    <row r="145" spans="1:6" s="85" customFormat="1" ht="11.25" x14ac:dyDescent="0.25">
      <c r="A145" s="84"/>
      <c r="C145" s="84"/>
      <c r="D145" s="86"/>
      <c r="E145" s="87"/>
      <c r="F145" s="86"/>
    </row>
    <row r="146" spans="1:6" s="85" customFormat="1" ht="11.25" x14ac:dyDescent="0.25">
      <c r="A146" s="84"/>
      <c r="C146" s="84"/>
      <c r="D146" s="86"/>
      <c r="E146" s="87"/>
      <c r="F146" s="86"/>
    </row>
    <row r="147" spans="1:6" s="85" customFormat="1" ht="11.25" x14ac:dyDescent="0.25">
      <c r="A147" s="84"/>
      <c r="C147" s="84"/>
      <c r="D147" s="86"/>
      <c r="E147" s="87"/>
      <c r="F147" s="86"/>
    </row>
    <row r="148" spans="1:6" s="85" customFormat="1" ht="11.25" x14ac:dyDescent="0.25">
      <c r="A148" s="84"/>
      <c r="C148" s="84"/>
      <c r="D148" s="86"/>
      <c r="E148" s="87"/>
      <c r="F148" s="86"/>
    </row>
    <row r="149" spans="1:6" s="85" customFormat="1" ht="11.25" x14ac:dyDescent="0.25">
      <c r="A149" s="84"/>
      <c r="C149" s="84"/>
      <c r="D149" s="86"/>
      <c r="E149" s="87"/>
      <c r="F149" s="86"/>
    </row>
    <row r="150" spans="1:6" s="85" customFormat="1" ht="11.25" x14ac:dyDescent="0.25">
      <c r="A150" s="84"/>
      <c r="C150" s="84"/>
      <c r="D150" s="86"/>
      <c r="E150" s="87"/>
      <c r="F150" s="86"/>
    </row>
    <row r="151" spans="1:6" s="85" customFormat="1" ht="11.25" x14ac:dyDescent="0.25">
      <c r="A151" s="84"/>
      <c r="C151" s="84"/>
      <c r="D151" s="86"/>
      <c r="E151" s="87"/>
      <c r="F151" s="86"/>
    </row>
    <row r="152" spans="1:6" s="85" customFormat="1" ht="11.25" x14ac:dyDescent="0.25">
      <c r="A152" s="84"/>
      <c r="C152" s="84"/>
      <c r="D152" s="86"/>
      <c r="E152" s="87"/>
      <c r="F152" s="86"/>
    </row>
    <row r="153" spans="1:6" s="85" customFormat="1" ht="11.25" x14ac:dyDescent="0.25">
      <c r="A153" s="84"/>
      <c r="C153" s="84"/>
      <c r="D153" s="86"/>
      <c r="E153" s="87"/>
      <c r="F153" s="86"/>
    </row>
    <row r="154" spans="1:6" s="85" customFormat="1" ht="11.25" x14ac:dyDescent="0.25">
      <c r="A154" s="84"/>
      <c r="C154" s="84"/>
      <c r="D154" s="86"/>
      <c r="E154" s="87"/>
      <c r="F154" s="86"/>
    </row>
    <row r="155" spans="1:6" s="85" customFormat="1" ht="11.25" x14ac:dyDescent="0.25">
      <c r="A155" s="84"/>
      <c r="C155" s="84"/>
      <c r="D155" s="86"/>
      <c r="E155" s="87"/>
      <c r="F155" s="86"/>
    </row>
    <row r="156" spans="1:6" s="85" customFormat="1" ht="11.25" x14ac:dyDescent="0.25">
      <c r="A156" s="84"/>
      <c r="C156" s="84"/>
      <c r="D156" s="86"/>
      <c r="E156" s="87"/>
      <c r="F156" s="86"/>
    </row>
    <row r="157" spans="1:6" s="85" customFormat="1" ht="11.25" x14ac:dyDescent="0.25">
      <c r="A157" s="84"/>
      <c r="C157" s="84"/>
      <c r="D157" s="86"/>
      <c r="E157" s="87"/>
      <c r="F157" s="86"/>
    </row>
    <row r="158" spans="1:6" s="85" customFormat="1" ht="11.25" x14ac:dyDescent="0.25">
      <c r="A158" s="84"/>
      <c r="C158" s="84"/>
      <c r="D158" s="86"/>
      <c r="E158" s="87"/>
      <c r="F158" s="86"/>
    </row>
    <row r="159" spans="1:6" s="85" customFormat="1" ht="11.25" x14ac:dyDescent="0.25">
      <c r="A159" s="84"/>
      <c r="C159" s="84"/>
      <c r="D159" s="86"/>
      <c r="E159" s="87"/>
      <c r="F159" s="86"/>
    </row>
    <row r="160" spans="1:6" s="85" customFormat="1" ht="11.25" x14ac:dyDescent="0.25">
      <c r="A160" s="84"/>
      <c r="C160" s="84"/>
      <c r="D160" s="86"/>
      <c r="E160" s="87"/>
      <c r="F160" s="86"/>
    </row>
    <row r="161" spans="1:6" s="85" customFormat="1" ht="11.25" x14ac:dyDescent="0.25">
      <c r="A161" s="84"/>
      <c r="C161" s="84"/>
      <c r="D161" s="86"/>
      <c r="E161" s="87"/>
      <c r="F161" s="86"/>
    </row>
    <row r="162" spans="1:6" s="85" customFormat="1" ht="11.25" x14ac:dyDescent="0.25">
      <c r="A162" s="84"/>
      <c r="C162" s="84"/>
      <c r="D162" s="86"/>
      <c r="E162" s="87"/>
      <c r="F162" s="86"/>
    </row>
    <row r="163" spans="1:6" s="85" customFormat="1" ht="11.25" x14ac:dyDescent="0.25">
      <c r="A163" s="84"/>
      <c r="C163" s="84"/>
      <c r="D163" s="86"/>
      <c r="E163" s="87"/>
      <c r="F163" s="86"/>
    </row>
    <row r="164" spans="1:6" s="85" customFormat="1" ht="11.25" x14ac:dyDescent="0.25">
      <c r="A164" s="84"/>
      <c r="C164" s="84"/>
      <c r="D164" s="86"/>
      <c r="E164" s="87"/>
      <c r="F164" s="86"/>
    </row>
    <row r="165" spans="1:6" s="85" customFormat="1" ht="11.25" x14ac:dyDescent="0.25">
      <c r="A165" s="84"/>
      <c r="C165" s="84"/>
      <c r="D165" s="86"/>
      <c r="E165" s="87"/>
      <c r="F165" s="86"/>
    </row>
    <row r="166" spans="1:6" s="85" customFormat="1" ht="11.25" x14ac:dyDescent="0.25">
      <c r="A166" s="84"/>
      <c r="C166" s="84"/>
      <c r="D166" s="86"/>
      <c r="E166" s="87"/>
      <c r="F166" s="86"/>
    </row>
    <row r="167" spans="1:6" s="85" customFormat="1" ht="11.25" x14ac:dyDescent="0.25">
      <c r="A167" s="84"/>
      <c r="C167" s="84"/>
      <c r="D167" s="86"/>
      <c r="E167" s="87"/>
      <c r="F167" s="86"/>
    </row>
    <row r="168" spans="1:6" s="85" customFormat="1" ht="11.25" x14ac:dyDescent="0.25">
      <c r="A168" s="84"/>
      <c r="C168" s="84"/>
      <c r="D168" s="86"/>
      <c r="E168" s="87"/>
      <c r="F168" s="86"/>
    </row>
    <row r="169" spans="1:6" s="85" customFormat="1" ht="11.25" x14ac:dyDescent="0.25">
      <c r="A169" s="84"/>
      <c r="C169" s="84"/>
      <c r="D169" s="86"/>
      <c r="E169" s="87"/>
      <c r="F169" s="86"/>
    </row>
    <row r="170" spans="1:6" s="85" customFormat="1" ht="11.25" x14ac:dyDescent="0.25">
      <c r="A170" s="84"/>
      <c r="C170" s="84"/>
      <c r="D170" s="86"/>
      <c r="E170" s="87"/>
      <c r="F170" s="86"/>
    </row>
    <row r="171" spans="1:6" s="85" customFormat="1" ht="11.25" x14ac:dyDescent="0.25">
      <c r="A171" s="84"/>
      <c r="C171" s="84"/>
      <c r="D171" s="86"/>
      <c r="E171" s="87"/>
      <c r="F171" s="86"/>
    </row>
    <row r="172" spans="1:6" s="85" customFormat="1" ht="11.25" x14ac:dyDescent="0.25">
      <c r="A172" s="84"/>
      <c r="C172" s="84"/>
      <c r="D172" s="86"/>
      <c r="E172" s="87"/>
      <c r="F172" s="86"/>
    </row>
    <row r="173" spans="1:6" s="85" customFormat="1" ht="11.25" x14ac:dyDescent="0.25">
      <c r="A173" s="84"/>
      <c r="C173" s="84"/>
      <c r="D173" s="86"/>
      <c r="E173" s="87"/>
      <c r="F173" s="86"/>
    </row>
    <row r="174" spans="1:6" s="85" customFormat="1" ht="11.25" x14ac:dyDescent="0.25">
      <c r="A174" s="84"/>
      <c r="C174" s="84"/>
      <c r="D174" s="86"/>
      <c r="E174" s="87"/>
      <c r="F174" s="86"/>
    </row>
    <row r="175" spans="1:6" s="85" customFormat="1" ht="11.25" x14ac:dyDescent="0.25">
      <c r="A175" s="84"/>
      <c r="C175" s="84"/>
      <c r="D175" s="86"/>
      <c r="E175" s="87"/>
      <c r="F175" s="86"/>
    </row>
    <row r="176" spans="1:6" s="85" customFormat="1" ht="11.25" x14ac:dyDescent="0.25">
      <c r="A176" s="84"/>
      <c r="C176" s="84"/>
      <c r="D176" s="86"/>
      <c r="E176" s="87"/>
      <c r="F176" s="86"/>
    </row>
    <row r="177" spans="1:6" s="85" customFormat="1" ht="11.25" x14ac:dyDescent="0.25">
      <c r="A177" s="84"/>
      <c r="C177" s="84"/>
      <c r="D177" s="86"/>
      <c r="E177" s="87"/>
      <c r="F177" s="86"/>
    </row>
    <row r="178" spans="1:6" s="85" customFormat="1" ht="11.25" x14ac:dyDescent="0.25">
      <c r="A178" s="84"/>
      <c r="C178" s="84"/>
      <c r="D178" s="86"/>
      <c r="E178" s="87"/>
      <c r="F178" s="86"/>
    </row>
    <row r="179" spans="1:6" s="85" customFormat="1" ht="11.25" x14ac:dyDescent="0.25">
      <c r="A179" s="84"/>
      <c r="C179" s="84"/>
      <c r="D179" s="86"/>
      <c r="E179" s="87"/>
      <c r="F179" s="86"/>
    </row>
    <row r="180" spans="1:6" s="85" customFormat="1" ht="11.25" x14ac:dyDescent="0.25">
      <c r="A180" s="84"/>
      <c r="C180" s="84"/>
      <c r="D180" s="86"/>
      <c r="E180" s="87"/>
      <c r="F180" s="86"/>
    </row>
    <row r="181" spans="1:6" s="85" customFormat="1" ht="11.25" x14ac:dyDescent="0.25">
      <c r="A181" s="84"/>
      <c r="C181" s="84"/>
      <c r="D181" s="86"/>
      <c r="E181" s="87"/>
      <c r="F181" s="86"/>
    </row>
    <row r="182" spans="1:6" s="85" customFormat="1" ht="11.25" x14ac:dyDescent="0.25">
      <c r="A182" s="84"/>
      <c r="C182" s="84"/>
      <c r="D182" s="86"/>
      <c r="E182" s="87"/>
      <c r="F182" s="86"/>
    </row>
    <row r="183" spans="1:6" s="85" customFormat="1" ht="11.25" x14ac:dyDescent="0.25">
      <c r="A183" s="84"/>
      <c r="C183" s="84"/>
      <c r="D183" s="86"/>
      <c r="E183" s="87"/>
      <c r="F183" s="86"/>
    </row>
    <row r="184" spans="1:6" s="85" customFormat="1" ht="11.25" x14ac:dyDescent="0.25">
      <c r="A184" s="84"/>
      <c r="C184" s="84"/>
      <c r="D184" s="86"/>
      <c r="E184" s="87"/>
      <c r="F184" s="86"/>
    </row>
    <row r="185" spans="1:6" s="85" customFormat="1" ht="11.25" x14ac:dyDescent="0.25">
      <c r="A185" s="84"/>
      <c r="C185" s="84"/>
      <c r="D185" s="86"/>
      <c r="E185" s="87"/>
      <c r="F185" s="86"/>
    </row>
    <row r="186" spans="1:6" s="85" customFormat="1" ht="11.25" x14ac:dyDescent="0.25">
      <c r="A186" s="84"/>
      <c r="C186" s="84"/>
      <c r="D186" s="86"/>
      <c r="E186" s="87"/>
      <c r="F186" s="86"/>
    </row>
    <row r="187" spans="1:6" s="85" customFormat="1" ht="11.25" x14ac:dyDescent="0.25">
      <c r="A187" s="84"/>
      <c r="C187" s="84"/>
      <c r="D187" s="86"/>
      <c r="E187" s="87"/>
      <c r="F187" s="86"/>
    </row>
    <row r="188" spans="1:6" s="85" customFormat="1" ht="11.25" x14ac:dyDescent="0.25">
      <c r="A188" s="84"/>
      <c r="C188" s="84"/>
      <c r="D188" s="86"/>
      <c r="E188" s="87"/>
      <c r="F188" s="86"/>
    </row>
    <row r="189" spans="1:6" s="85" customFormat="1" ht="11.25" x14ac:dyDescent="0.25">
      <c r="A189" s="84"/>
      <c r="C189" s="84"/>
      <c r="D189" s="86"/>
      <c r="E189" s="87"/>
      <c r="F189" s="86"/>
    </row>
    <row r="190" spans="1:6" s="85" customFormat="1" ht="11.25" x14ac:dyDescent="0.25">
      <c r="A190" s="84"/>
      <c r="C190" s="84"/>
      <c r="D190" s="86"/>
      <c r="E190" s="87"/>
      <c r="F190" s="86"/>
    </row>
    <row r="191" spans="1:6" s="85" customFormat="1" ht="11.25" x14ac:dyDescent="0.25">
      <c r="A191" s="84"/>
      <c r="C191" s="84"/>
      <c r="D191" s="86"/>
      <c r="E191" s="87"/>
      <c r="F191" s="86"/>
    </row>
    <row r="192" spans="1:6" s="85" customFormat="1" ht="11.25" x14ac:dyDescent="0.25">
      <c r="A192" s="84"/>
      <c r="C192" s="84"/>
      <c r="D192" s="86"/>
      <c r="E192" s="87"/>
      <c r="F192" s="86"/>
    </row>
    <row r="193" spans="1:6" s="85" customFormat="1" ht="11.25" x14ac:dyDescent="0.25">
      <c r="A193" s="84"/>
      <c r="C193" s="84"/>
      <c r="D193" s="86"/>
      <c r="E193" s="87"/>
      <c r="F193" s="86"/>
    </row>
    <row r="194" spans="1:6" s="85" customFormat="1" ht="11.25" x14ac:dyDescent="0.25">
      <c r="A194" s="84"/>
      <c r="C194" s="84"/>
      <c r="D194" s="86"/>
      <c r="E194" s="87"/>
      <c r="F194" s="86"/>
    </row>
    <row r="195" spans="1:6" s="85" customFormat="1" ht="11.25" x14ac:dyDescent="0.25">
      <c r="A195" s="84"/>
      <c r="C195" s="84"/>
      <c r="D195" s="86"/>
      <c r="E195" s="87"/>
      <c r="F195" s="86"/>
    </row>
    <row r="196" spans="1:6" s="85" customFormat="1" ht="11.25" x14ac:dyDescent="0.25">
      <c r="A196" s="84"/>
      <c r="C196" s="84"/>
      <c r="D196" s="86"/>
      <c r="E196" s="87"/>
      <c r="F196" s="86"/>
    </row>
    <row r="197" spans="1:6" s="85" customFormat="1" ht="11.25" x14ac:dyDescent="0.25">
      <c r="A197" s="84"/>
      <c r="C197" s="84"/>
      <c r="D197" s="86"/>
      <c r="E197" s="87"/>
      <c r="F197" s="86"/>
    </row>
    <row r="198" spans="1:6" s="85" customFormat="1" ht="11.25" x14ac:dyDescent="0.25">
      <c r="A198" s="84"/>
      <c r="C198" s="84"/>
      <c r="D198" s="86"/>
      <c r="E198" s="87"/>
      <c r="F198" s="86"/>
    </row>
    <row r="199" spans="1:6" s="85" customFormat="1" ht="11.25" x14ac:dyDescent="0.25">
      <c r="A199" s="84"/>
      <c r="C199" s="84"/>
      <c r="D199" s="86"/>
      <c r="E199" s="87"/>
      <c r="F199" s="86"/>
    </row>
    <row r="200" spans="1:6" s="85" customFormat="1" ht="11.25" x14ac:dyDescent="0.25">
      <c r="A200" s="84"/>
      <c r="C200" s="84"/>
      <c r="D200" s="86"/>
      <c r="E200" s="87"/>
      <c r="F200" s="86"/>
    </row>
    <row r="201" spans="1:6" s="85" customFormat="1" ht="11.25" x14ac:dyDescent="0.25">
      <c r="A201" s="84"/>
      <c r="C201" s="84"/>
      <c r="D201" s="86"/>
      <c r="E201" s="87"/>
      <c r="F201" s="86"/>
    </row>
    <row r="202" spans="1:6" s="85" customFormat="1" ht="11.25" x14ac:dyDescent="0.25">
      <c r="A202" s="84"/>
      <c r="C202" s="84"/>
      <c r="D202" s="86"/>
      <c r="E202" s="87"/>
      <c r="F202" s="86"/>
    </row>
    <row r="203" spans="1:6" s="85" customFormat="1" ht="11.25" x14ac:dyDescent="0.25">
      <c r="A203" s="84"/>
      <c r="C203" s="84"/>
      <c r="D203" s="86"/>
      <c r="E203" s="87"/>
      <c r="F203" s="86"/>
    </row>
    <row r="204" spans="1:6" s="85" customFormat="1" ht="11.25" x14ac:dyDescent="0.25">
      <c r="A204" s="84"/>
      <c r="C204" s="84"/>
      <c r="D204" s="86"/>
      <c r="E204" s="87"/>
      <c r="F204" s="86"/>
    </row>
    <row r="205" spans="1:6" s="85" customFormat="1" ht="11.25" x14ac:dyDescent="0.25">
      <c r="A205" s="84"/>
      <c r="C205" s="84"/>
      <c r="D205" s="86"/>
      <c r="E205" s="87"/>
      <c r="F205" s="86"/>
    </row>
    <row r="206" spans="1:6" s="85" customFormat="1" ht="11.25" x14ac:dyDescent="0.25">
      <c r="A206" s="84"/>
      <c r="C206" s="84"/>
      <c r="D206" s="86"/>
      <c r="E206" s="87"/>
      <c r="F206" s="86"/>
    </row>
    <row r="207" spans="1:6" s="85" customFormat="1" ht="11.25" x14ac:dyDescent="0.25">
      <c r="A207" s="84"/>
      <c r="C207" s="84"/>
      <c r="D207" s="86"/>
      <c r="E207" s="87"/>
      <c r="F207" s="86"/>
    </row>
    <row r="208" spans="1:6" s="85" customFormat="1" ht="11.25" x14ac:dyDescent="0.25">
      <c r="A208" s="84"/>
      <c r="C208" s="84"/>
      <c r="D208" s="86"/>
      <c r="E208" s="87"/>
      <c r="F208" s="86"/>
    </row>
    <row r="209" spans="1:6" s="85" customFormat="1" ht="11.25" x14ac:dyDescent="0.25">
      <c r="A209" s="84"/>
      <c r="C209" s="84"/>
      <c r="D209" s="86"/>
      <c r="E209" s="87"/>
      <c r="F209" s="86"/>
    </row>
    <row r="210" spans="1:6" s="85" customFormat="1" ht="11.25" x14ac:dyDescent="0.25">
      <c r="A210" s="84"/>
      <c r="C210" s="84"/>
      <c r="D210" s="86"/>
      <c r="E210" s="87"/>
      <c r="F210" s="86"/>
    </row>
    <row r="211" spans="1:6" s="85" customFormat="1" ht="11.25" x14ac:dyDescent="0.25">
      <c r="A211" s="84"/>
      <c r="C211" s="84"/>
      <c r="D211" s="86"/>
      <c r="E211" s="87"/>
      <c r="F211" s="86"/>
    </row>
    <row r="212" spans="1:6" s="85" customFormat="1" ht="11.25" x14ac:dyDescent="0.25">
      <c r="A212" s="84"/>
      <c r="C212" s="84"/>
      <c r="D212" s="86"/>
      <c r="E212" s="87"/>
      <c r="F212" s="86"/>
    </row>
    <row r="213" spans="1:6" s="85" customFormat="1" ht="11.25" x14ac:dyDescent="0.25">
      <c r="A213" s="84"/>
      <c r="C213" s="84"/>
      <c r="D213" s="86"/>
      <c r="E213" s="87"/>
      <c r="F213" s="86"/>
    </row>
    <row r="214" spans="1:6" s="85" customFormat="1" ht="11.25" x14ac:dyDescent="0.25">
      <c r="A214" s="84"/>
      <c r="C214" s="84"/>
      <c r="D214" s="86"/>
      <c r="E214" s="87"/>
      <c r="F214" s="86"/>
    </row>
    <row r="215" spans="1:6" s="85" customFormat="1" ht="11.25" x14ac:dyDescent="0.25">
      <c r="A215" s="84"/>
      <c r="C215" s="84"/>
      <c r="D215" s="86"/>
      <c r="E215" s="87"/>
      <c r="F215" s="86"/>
    </row>
    <row r="216" spans="1:6" s="85" customFormat="1" ht="11.25" x14ac:dyDescent="0.25">
      <c r="A216" s="84"/>
      <c r="C216" s="84"/>
      <c r="D216" s="86"/>
      <c r="E216" s="87"/>
      <c r="F216" s="86"/>
    </row>
    <row r="217" spans="1:6" s="85" customFormat="1" ht="11.25" x14ac:dyDescent="0.25">
      <c r="A217" s="84"/>
      <c r="C217" s="84"/>
      <c r="D217" s="86"/>
      <c r="E217" s="87"/>
      <c r="F217" s="86"/>
    </row>
    <row r="218" spans="1:6" s="85" customFormat="1" ht="11.25" x14ac:dyDescent="0.25">
      <c r="A218" s="84"/>
      <c r="C218" s="84"/>
      <c r="D218" s="86"/>
      <c r="E218" s="87"/>
      <c r="F218" s="86"/>
    </row>
    <row r="219" spans="1:6" s="85" customFormat="1" ht="11.25" x14ac:dyDescent="0.25">
      <c r="A219" s="84"/>
      <c r="C219" s="84"/>
      <c r="D219" s="86"/>
      <c r="E219" s="87"/>
      <c r="F219" s="86"/>
    </row>
    <row r="220" spans="1:6" s="85" customFormat="1" ht="11.25" x14ac:dyDescent="0.25">
      <c r="A220" s="84"/>
      <c r="C220" s="84"/>
      <c r="D220" s="86"/>
      <c r="E220" s="87"/>
      <c r="F220" s="86"/>
    </row>
    <row r="221" spans="1:6" s="85" customFormat="1" ht="11.25" x14ac:dyDescent="0.25">
      <c r="A221" s="84"/>
      <c r="C221" s="84"/>
      <c r="D221" s="86"/>
      <c r="E221" s="87"/>
      <c r="F221" s="86"/>
    </row>
    <row r="222" spans="1:6" s="85" customFormat="1" ht="11.25" x14ac:dyDescent="0.25">
      <c r="A222" s="84"/>
      <c r="C222" s="84"/>
      <c r="D222" s="86"/>
      <c r="E222" s="87"/>
      <c r="F222" s="86"/>
    </row>
    <row r="223" spans="1:6" s="85" customFormat="1" ht="11.25" x14ac:dyDescent="0.25">
      <c r="A223" s="84"/>
      <c r="C223" s="84"/>
      <c r="D223" s="86"/>
      <c r="E223" s="87"/>
      <c r="F223" s="86"/>
    </row>
    <row r="224" spans="1:6" s="85" customFormat="1" ht="11.25" x14ac:dyDescent="0.25">
      <c r="A224" s="84"/>
      <c r="C224" s="84"/>
      <c r="D224" s="86"/>
      <c r="E224" s="87"/>
      <c r="F224" s="86"/>
    </row>
    <row r="225" spans="1:6" s="85" customFormat="1" ht="11.25" x14ac:dyDescent="0.25">
      <c r="A225" s="84"/>
      <c r="C225" s="84"/>
      <c r="D225" s="86"/>
      <c r="E225" s="87"/>
      <c r="F225" s="86"/>
    </row>
    <row r="226" spans="1:6" s="85" customFormat="1" ht="11.25" x14ac:dyDescent="0.25">
      <c r="A226" s="84"/>
      <c r="C226" s="84"/>
      <c r="D226" s="86"/>
      <c r="E226" s="87"/>
      <c r="F226" s="86"/>
    </row>
    <row r="227" spans="1:6" s="85" customFormat="1" ht="11.25" x14ac:dyDescent="0.25">
      <c r="A227" s="84"/>
      <c r="C227" s="84"/>
      <c r="D227" s="86"/>
      <c r="E227" s="87"/>
      <c r="F227" s="86"/>
    </row>
    <row r="228" spans="1:6" s="85" customFormat="1" ht="11.25" x14ac:dyDescent="0.25">
      <c r="A228" s="84"/>
      <c r="C228" s="84"/>
      <c r="D228" s="86"/>
      <c r="E228" s="87"/>
      <c r="F228" s="86"/>
    </row>
    <row r="229" spans="1:6" s="85" customFormat="1" ht="11.25" x14ac:dyDescent="0.25">
      <c r="A229" s="84"/>
      <c r="C229" s="84"/>
      <c r="D229" s="86"/>
      <c r="E229" s="87"/>
      <c r="F229" s="86"/>
    </row>
    <row r="230" spans="1:6" s="85" customFormat="1" ht="11.25" x14ac:dyDescent="0.25">
      <c r="A230" s="84"/>
      <c r="C230" s="84"/>
      <c r="D230" s="86"/>
      <c r="E230" s="87"/>
      <c r="F230" s="86"/>
    </row>
    <row r="231" spans="1:6" s="85" customFormat="1" ht="11.25" x14ac:dyDescent="0.25">
      <c r="A231" s="84"/>
      <c r="C231" s="84"/>
      <c r="D231" s="86"/>
      <c r="E231" s="87"/>
      <c r="F231" s="86"/>
    </row>
    <row r="232" spans="1:6" s="85" customFormat="1" ht="11.25" x14ac:dyDescent="0.25">
      <c r="A232" s="84"/>
      <c r="C232" s="84"/>
      <c r="D232" s="86"/>
      <c r="E232" s="87"/>
      <c r="F232" s="86"/>
    </row>
    <row r="233" spans="1:6" s="85" customFormat="1" ht="11.25" x14ac:dyDescent="0.25">
      <c r="A233" s="84"/>
      <c r="C233" s="84"/>
      <c r="D233" s="86"/>
      <c r="E233" s="87"/>
      <c r="F233" s="86"/>
    </row>
    <row r="234" spans="1:6" s="85" customFormat="1" ht="11.25" x14ac:dyDescent="0.25">
      <c r="A234" s="84"/>
      <c r="C234" s="84"/>
      <c r="D234" s="86"/>
      <c r="E234" s="87"/>
      <c r="F234" s="86"/>
    </row>
    <row r="235" spans="1:6" s="85" customFormat="1" ht="11.25" x14ac:dyDescent="0.25">
      <c r="A235" s="84"/>
      <c r="C235" s="84"/>
      <c r="D235" s="86"/>
      <c r="E235" s="87"/>
      <c r="F235" s="86"/>
    </row>
    <row r="236" spans="1:6" s="85" customFormat="1" ht="11.25" x14ac:dyDescent="0.25">
      <c r="A236" s="84"/>
      <c r="C236" s="84"/>
      <c r="D236" s="86"/>
      <c r="E236" s="87"/>
      <c r="F236" s="86"/>
    </row>
    <row r="237" spans="1:6" s="85" customFormat="1" ht="11.25" x14ac:dyDescent="0.25">
      <c r="A237" s="84"/>
      <c r="C237" s="84"/>
      <c r="D237" s="86"/>
      <c r="E237" s="87"/>
      <c r="F237" s="86"/>
    </row>
    <row r="238" spans="1:6" s="85" customFormat="1" ht="11.25" x14ac:dyDescent="0.25">
      <c r="A238" s="84"/>
      <c r="C238" s="84"/>
      <c r="D238" s="86"/>
      <c r="E238" s="87"/>
      <c r="F238" s="86"/>
    </row>
    <row r="239" spans="1:6" s="85" customFormat="1" ht="11.25" x14ac:dyDescent="0.25">
      <c r="A239" s="84"/>
      <c r="C239" s="84"/>
      <c r="D239" s="86"/>
      <c r="E239" s="87"/>
      <c r="F239" s="86"/>
    </row>
    <row r="240" spans="1:6" s="85" customFormat="1" ht="11.25" x14ac:dyDescent="0.25">
      <c r="A240" s="84"/>
      <c r="C240" s="84"/>
      <c r="D240" s="86"/>
      <c r="E240" s="87"/>
      <c r="F240" s="86"/>
    </row>
    <row r="241" spans="1:6" s="85" customFormat="1" ht="11.25" x14ac:dyDescent="0.25">
      <c r="A241" s="84"/>
      <c r="C241" s="84"/>
      <c r="D241" s="86"/>
      <c r="E241" s="87"/>
      <c r="F241" s="86"/>
    </row>
    <row r="242" spans="1:6" s="85" customFormat="1" ht="11.25" x14ac:dyDescent="0.25">
      <c r="A242" s="84"/>
      <c r="C242" s="84"/>
      <c r="D242" s="86"/>
      <c r="E242" s="87"/>
      <c r="F242" s="86"/>
    </row>
    <row r="243" spans="1:6" s="85" customFormat="1" ht="11.25" x14ac:dyDescent="0.25">
      <c r="A243" s="84"/>
      <c r="C243" s="84"/>
      <c r="D243" s="86"/>
      <c r="E243" s="87"/>
      <c r="F243" s="86"/>
    </row>
    <row r="244" spans="1:6" s="85" customFormat="1" ht="11.25" x14ac:dyDescent="0.25">
      <c r="A244" s="84"/>
      <c r="C244" s="84"/>
      <c r="D244" s="86"/>
      <c r="E244" s="87"/>
      <c r="F244" s="86"/>
    </row>
    <row r="245" spans="1:6" s="85" customFormat="1" ht="11.25" x14ac:dyDescent="0.25">
      <c r="A245" s="84"/>
      <c r="C245" s="84"/>
      <c r="D245" s="86"/>
      <c r="E245" s="87"/>
      <c r="F245" s="86"/>
    </row>
    <row r="246" spans="1:6" s="85" customFormat="1" ht="11.25" x14ac:dyDescent="0.25">
      <c r="A246" s="84"/>
      <c r="C246" s="84"/>
      <c r="D246" s="86"/>
      <c r="E246" s="87"/>
      <c r="F246" s="86"/>
    </row>
    <row r="247" spans="1:6" s="85" customFormat="1" ht="11.25" x14ac:dyDescent="0.25">
      <c r="A247" s="84"/>
      <c r="C247" s="84"/>
      <c r="D247" s="86"/>
      <c r="E247" s="87"/>
      <c r="F247" s="86"/>
    </row>
    <row r="248" spans="1:6" s="85" customFormat="1" ht="11.25" x14ac:dyDescent="0.25">
      <c r="A248" s="84"/>
      <c r="C248" s="84"/>
      <c r="D248" s="86"/>
      <c r="E248" s="87"/>
      <c r="F248" s="86"/>
    </row>
    <row r="249" spans="1:6" s="85" customFormat="1" ht="11.25" x14ac:dyDescent="0.25">
      <c r="A249" s="84"/>
      <c r="C249" s="84"/>
      <c r="D249" s="86"/>
      <c r="E249" s="87"/>
      <c r="F249" s="86"/>
    </row>
    <row r="250" spans="1:6" s="85" customFormat="1" ht="11.25" x14ac:dyDescent="0.25">
      <c r="A250" s="84"/>
      <c r="C250" s="84"/>
      <c r="D250" s="86"/>
      <c r="E250" s="87"/>
      <c r="F250" s="86"/>
    </row>
    <row r="251" spans="1:6" s="85" customFormat="1" ht="11.25" x14ac:dyDescent="0.25">
      <c r="A251" s="84"/>
      <c r="C251" s="84"/>
      <c r="D251" s="86"/>
      <c r="E251" s="87"/>
      <c r="F251" s="86"/>
    </row>
    <row r="252" spans="1:6" s="85" customFormat="1" ht="11.25" x14ac:dyDescent="0.25">
      <c r="A252" s="84"/>
      <c r="C252" s="84"/>
      <c r="D252" s="86"/>
      <c r="E252" s="87"/>
      <c r="F252" s="86"/>
    </row>
    <row r="253" spans="1:6" s="85" customFormat="1" ht="11.25" x14ac:dyDescent="0.25">
      <c r="A253" s="84"/>
      <c r="C253" s="84"/>
      <c r="D253" s="86"/>
      <c r="E253" s="87"/>
      <c r="F253" s="86"/>
    </row>
    <row r="254" spans="1:6" s="85" customFormat="1" ht="11.25" x14ac:dyDescent="0.25">
      <c r="A254" s="84"/>
      <c r="C254" s="84"/>
      <c r="D254" s="86"/>
      <c r="E254" s="87"/>
      <c r="F254" s="86"/>
    </row>
    <row r="255" spans="1:6" s="85" customFormat="1" ht="11.25" x14ac:dyDescent="0.25">
      <c r="A255" s="84"/>
      <c r="C255" s="84"/>
      <c r="D255" s="86"/>
      <c r="E255" s="87"/>
      <c r="F255" s="86"/>
    </row>
    <row r="256" spans="1:6" s="85" customFormat="1" ht="11.25" x14ac:dyDescent="0.25">
      <c r="A256" s="84"/>
      <c r="C256" s="84"/>
      <c r="D256" s="86"/>
      <c r="E256" s="87"/>
      <c r="F256" s="86"/>
    </row>
    <row r="257" spans="1:6" s="85" customFormat="1" ht="11.25" x14ac:dyDescent="0.25">
      <c r="A257" s="84"/>
      <c r="C257" s="84"/>
      <c r="D257" s="86"/>
      <c r="E257" s="87"/>
      <c r="F257" s="86"/>
    </row>
    <row r="258" spans="1:6" s="85" customFormat="1" ht="11.25" x14ac:dyDescent="0.25">
      <c r="A258" s="84"/>
      <c r="C258" s="84"/>
      <c r="D258" s="86"/>
      <c r="E258" s="87"/>
      <c r="F258" s="86"/>
    </row>
    <row r="259" spans="1:6" s="85" customFormat="1" ht="11.25" x14ac:dyDescent="0.25">
      <c r="A259" s="84"/>
      <c r="C259" s="84"/>
      <c r="D259" s="86"/>
      <c r="E259" s="87"/>
      <c r="F259" s="86"/>
    </row>
    <row r="260" spans="1:6" s="85" customFormat="1" ht="11.25" x14ac:dyDescent="0.25">
      <c r="A260" s="84"/>
      <c r="C260" s="84"/>
      <c r="D260" s="86"/>
      <c r="E260" s="87"/>
      <c r="F260" s="86"/>
    </row>
    <row r="261" spans="1:6" s="85" customFormat="1" ht="11.25" x14ac:dyDescent="0.25">
      <c r="A261" s="84"/>
      <c r="C261" s="84"/>
      <c r="D261" s="86"/>
      <c r="E261" s="87"/>
      <c r="F261" s="86"/>
    </row>
    <row r="262" spans="1:6" s="85" customFormat="1" ht="11.25" x14ac:dyDescent="0.25">
      <c r="A262" s="84"/>
      <c r="C262" s="84"/>
      <c r="D262" s="86"/>
      <c r="E262" s="87"/>
      <c r="F262" s="86"/>
    </row>
    <row r="263" spans="1:6" s="85" customFormat="1" ht="11.25" x14ac:dyDescent="0.25">
      <c r="A263" s="84"/>
      <c r="C263" s="84"/>
      <c r="D263" s="86"/>
      <c r="E263" s="87"/>
      <c r="F263" s="86"/>
    </row>
    <row r="264" spans="1:6" s="85" customFormat="1" ht="11.25" x14ac:dyDescent="0.25">
      <c r="A264" s="84"/>
      <c r="C264" s="84"/>
      <c r="D264" s="86"/>
      <c r="E264" s="87"/>
      <c r="F264" s="86"/>
    </row>
    <row r="265" spans="1:6" s="85" customFormat="1" ht="11.25" x14ac:dyDescent="0.25">
      <c r="A265" s="84"/>
      <c r="C265" s="84"/>
      <c r="D265" s="86"/>
      <c r="E265" s="87"/>
      <c r="F265" s="86"/>
    </row>
    <row r="266" spans="1:6" s="85" customFormat="1" ht="11.25" x14ac:dyDescent="0.25">
      <c r="A266" s="84"/>
      <c r="C266" s="84"/>
      <c r="D266" s="86"/>
      <c r="E266" s="87"/>
      <c r="F266" s="86"/>
    </row>
    <row r="267" spans="1:6" s="85" customFormat="1" ht="11.25" x14ac:dyDescent="0.25">
      <c r="A267" s="84"/>
      <c r="C267" s="84"/>
      <c r="D267" s="86"/>
      <c r="E267" s="87"/>
      <c r="F267" s="86"/>
    </row>
    <row r="268" spans="1:6" s="85" customFormat="1" ht="11.25" x14ac:dyDescent="0.25">
      <c r="A268" s="84"/>
      <c r="C268" s="84"/>
      <c r="D268" s="86"/>
      <c r="E268" s="87"/>
      <c r="F268" s="86"/>
    </row>
    <row r="269" spans="1:6" s="85" customFormat="1" ht="11.25" x14ac:dyDescent="0.25">
      <c r="A269" s="84"/>
      <c r="C269" s="84"/>
      <c r="D269" s="86"/>
      <c r="E269" s="87"/>
      <c r="F269" s="86"/>
    </row>
    <row r="270" spans="1:6" s="85" customFormat="1" ht="11.25" x14ac:dyDescent="0.25">
      <c r="A270" s="84"/>
      <c r="C270" s="84"/>
      <c r="D270" s="86"/>
      <c r="E270" s="87"/>
      <c r="F270" s="86"/>
    </row>
    <row r="271" spans="1:6" s="85" customFormat="1" ht="11.25" x14ac:dyDescent="0.25">
      <c r="A271" s="84"/>
      <c r="C271" s="84"/>
      <c r="D271" s="86"/>
      <c r="E271" s="87"/>
      <c r="F271" s="86"/>
    </row>
    <row r="272" spans="1:6" s="85" customFormat="1" ht="11.25" x14ac:dyDescent="0.25">
      <c r="A272" s="84"/>
      <c r="C272" s="84"/>
      <c r="D272" s="86"/>
      <c r="E272" s="87"/>
      <c r="F272" s="86"/>
    </row>
    <row r="273" spans="1:6" s="85" customFormat="1" ht="11.25" x14ac:dyDescent="0.25">
      <c r="A273" s="84"/>
      <c r="C273" s="84"/>
      <c r="D273" s="86"/>
      <c r="E273" s="87"/>
      <c r="F273" s="86"/>
    </row>
    <row r="274" spans="1:6" s="85" customFormat="1" ht="11.25" x14ac:dyDescent="0.25">
      <c r="A274" s="84"/>
      <c r="C274" s="84"/>
      <c r="D274" s="86"/>
      <c r="E274" s="87"/>
      <c r="F274" s="86"/>
    </row>
    <row r="275" spans="1:6" s="85" customFormat="1" ht="11.25" x14ac:dyDescent="0.25">
      <c r="A275" s="84"/>
      <c r="C275" s="84"/>
      <c r="D275" s="86"/>
      <c r="E275" s="87"/>
      <c r="F275" s="86"/>
    </row>
    <row r="276" spans="1:6" s="85" customFormat="1" ht="11.25" x14ac:dyDescent="0.25">
      <c r="A276" s="84"/>
      <c r="C276" s="84"/>
      <c r="D276" s="86"/>
      <c r="E276" s="87"/>
      <c r="F276" s="86"/>
    </row>
    <row r="277" spans="1:6" s="85" customFormat="1" ht="11.25" x14ac:dyDescent="0.25">
      <c r="A277" s="84"/>
      <c r="C277" s="84"/>
      <c r="D277" s="86"/>
      <c r="E277" s="87"/>
      <c r="F277" s="86"/>
    </row>
    <row r="278" spans="1:6" s="85" customFormat="1" ht="11.25" x14ac:dyDescent="0.25">
      <c r="A278" s="84"/>
      <c r="C278" s="84"/>
      <c r="D278" s="86"/>
      <c r="E278" s="87"/>
      <c r="F278" s="86"/>
    </row>
    <row r="279" spans="1:6" s="85" customFormat="1" ht="11.25" x14ac:dyDescent="0.25">
      <c r="A279" s="84"/>
      <c r="C279" s="84"/>
      <c r="D279" s="86"/>
      <c r="E279" s="87"/>
      <c r="F279" s="86"/>
    </row>
    <row r="280" spans="1:6" s="85" customFormat="1" ht="11.25" x14ac:dyDescent="0.25">
      <c r="A280" s="84"/>
      <c r="C280" s="84"/>
      <c r="D280" s="86"/>
      <c r="E280" s="87"/>
      <c r="F280" s="86"/>
    </row>
    <row r="281" spans="1:6" s="85" customFormat="1" ht="11.25" x14ac:dyDescent="0.25">
      <c r="A281" s="84"/>
      <c r="C281" s="84"/>
      <c r="D281" s="86"/>
      <c r="E281" s="87"/>
      <c r="F281" s="86"/>
    </row>
    <row r="282" spans="1:6" s="85" customFormat="1" ht="11.25" x14ac:dyDescent="0.25">
      <c r="A282" s="84"/>
      <c r="C282" s="84"/>
      <c r="D282" s="86"/>
      <c r="E282" s="87"/>
      <c r="F282" s="86"/>
    </row>
    <row r="283" spans="1:6" s="85" customFormat="1" ht="11.25" x14ac:dyDescent="0.25">
      <c r="A283" s="84"/>
      <c r="C283" s="84"/>
      <c r="D283" s="86"/>
      <c r="E283" s="87"/>
      <c r="F283" s="86"/>
    </row>
    <row r="284" spans="1:6" s="85" customFormat="1" ht="11.25" x14ac:dyDescent="0.25">
      <c r="A284" s="84"/>
      <c r="C284" s="84"/>
      <c r="D284" s="86"/>
      <c r="E284" s="87"/>
      <c r="F284" s="86"/>
    </row>
    <row r="285" spans="1:6" s="85" customFormat="1" ht="11.25" x14ac:dyDescent="0.25">
      <c r="A285" s="84"/>
      <c r="C285" s="84"/>
      <c r="D285" s="86"/>
      <c r="E285" s="87"/>
      <c r="F285" s="86"/>
    </row>
    <row r="286" spans="1:6" s="85" customFormat="1" ht="11.25" x14ac:dyDescent="0.25">
      <c r="A286" s="84"/>
      <c r="C286" s="84"/>
      <c r="D286" s="86"/>
      <c r="E286" s="87"/>
      <c r="F286" s="86"/>
    </row>
    <row r="287" spans="1:6" s="85" customFormat="1" ht="11.25" x14ac:dyDescent="0.25">
      <c r="A287" s="84"/>
      <c r="C287" s="84"/>
      <c r="D287" s="86"/>
      <c r="E287" s="87"/>
      <c r="F287" s="86"/>
    </row>
    <row r="288" spans="1:6" s="85" customFormat="1" ht="11.25" x14ac:dyDescent="0.25">
      <c r="A288" s="84"/>
      <c r="C288" s="84"/>
      <c r="D288" s="86"/>
      <c r="E288" s="87"/>
      <c r="F288" s="86"/>
    </row>
    <row r="289" spans="1:6" s="85" customFormat="1" ht="11.25" x14ac:dyDescent="0.25">
      <c r="A289" s="84"/>
      <c r="C289" s="84"/>
      <c r="D289" s="86"/>
      <c r="E289" s="87"/>
      <c r="F289" s="86"/>
    </row>
    <row r="290" spans="1:6" s="85" customFormat="1" ht="11.25" x14ac:dyDescent="0.25">
      <c r="A290" s="84"/>
      <c r="C290" s="84"/>
      <c r="D290" s="86"/>
      <c r="E290" s="87"/>
      <c r="F290" s="86"/>
    </row>
    <row r="291" spans="1:6" s="85" customFormat="1" ht="11.25" x14ac:dyDescent="0.25">
      <c r="A291" s="84"/>
      <c r="C291" s="84"/>
      <c r="D291" s="86"/>
      <c r="E291" s="87"/>
      <c r="F291" s="86"/>
    </row>
    <row r="292" spans="1:6" s="85" customFormat="1" ht="11.25" x14ac:dyDescent="0.25">
      <c r="A292" s="84"/>
      <c r="C292" s="84"/>
      <c r="D292" s="86"/>
      <c r="E292" s="87"/>
      <c r="F292" s="86"/>
    </row>
    <row r="293" spans="1:6" s="85" customFormat="1" ht="11.25" x14ac:dyDescent="0.25">
      <c r="A293" s="84"/>
      <c r="C293" s="84"/>
      <c r="D293" s="86"/>
      <c r="E293" s="87"/>
      <c r="F293" s="86"/>
    </row>
    <row r="294" spans="1:6" s="85" customFormat="1" ht="11.25" x14ac:dyDescent="0.25">
      <c r="A294" s="84"/>
      <c r="C294" s="84"/>
      <c r="D294" s="86"/>
      <c r="E294" s="87"/>
      <c r="F294" s="86"/>
    </row>
    <row r="295" spans="1:6" s="85" customFormat="1" ht="11.25" x14ac:dyDescent="0.25">
      <c r="A295" s="84"/>
      <c r="C295" s="84"/>
      <c r="D295" s="86"/>
      <c r="E295" s="87"/>
      <c r="F295" s="86"/>
    </row>
    <row r="296" spans="1:6" s="85" customFormat="1" ht="11.25" x14ac:dyDescent="0.25">
      <c r="A296" s="84"/>
      <c r="C296" s="84"/>
      <c r="D296" s="86"/>
      <c r="E296" s="87"/>
      <c r="F296" s="86"/>
    </row>
    <row r="297" spans="1:6" s="85" customFormat="1" ht="11.25" x14ac:dyDescent="0.25">
      <c r="A297" s="84"/>
      <c r="C297" s="84"/>
      <c r="D297" s="86"/>
      <c r="E297" s="87"/>
      <c r="F297" s="86"/>
    </row>
    <row r="298" spans="1:6" s="85" customFormat="1" ht="11.25" x14ac:dyDescent="0.25">
      <c r="A298" s="84"/>
      <c r="C298" s="84"/>
      <c r="D298" s="86"/>
      <c r="E298" s="87"/>
      <c r="F298" s="86"/>
    </row>
    <row r="299" spans="1:6" s="85" customFormat="1" ht="11.25" x14ac:dyDescent="0.25">
      <c r="A299" s="84"/>
      <c r="C299" s="84"/>
      <c r="D299" s="86"/>
      <c r="E299" s="87"/>
      <c r="F299" s="86"/>
    </row>
    <row r="300" spans="1:6" s="85" customFormat="1" ht="11.25" x14ac:dyDescent="0.25">
      <c r="A300" s="84"/>
      <c r="C300" s="84"/>
      <c r="D300" s="86"/>
      <c r="E300" s="87"/>
      <c r="F300" s="86"/>
    </row>
    <row r="301" spans="1:6" s="85" customFormat="1" ht="11.25" x14ac:dyDescent="0.25">
      <c r="A301" s="84"/>
      <c r="C301" s="84"/>
      <c r="D301" s="86"/>
      <c r="E301" s="87"/>
      <c r="F301" s="86"/>
    </row>
    <row r="302" spans="1:6" s="85" customFormat="1" ht="11.25" x14ac:dyDescent="0.25">
      <c r="A302" s="84"/>
      <c r="C302" s="84"/>
      <c r="D302" s="86"/>
      <c r="E302" s="87"/>
      <c r="F302" s="86"/>
    </row>
    <row r="303" spans="1:6" s="85" customFormat="1" ht="11.25" x14ac:dyDescent="0.25">
      <c r="A303" s="84"/>
      <c r="C303" s="84"/>
      <c r="D303" s="86"/>
      <c r="E303" s="87"/>
      <c r="F303" s="86"/>
    </row>
    <row r="304" spans="1:6" s="85" customFormat="1" ht="11.25" x14ac:dyDescent="0.25">
      <c r="A304" s="84"/>
      <c r="C304" s="84"/>
      <c r="D304" s="86"/>
      <c r="E304" s="87"/>
      <c r="F304" s="86"/>
    </row>
    <row r="305" spans="1:6" s="85" customFormat="1" ht="11.25" x14ac:dyDescent="0.25">
      <c r="A305" s="84"/>
      <c r="C305" s="84"/>
      <c r="D305" s="86"/>
      <c r="E305" s="87"/>
      <c r="F305" s="86"/>
    </row>
    <row r="306" spans="1:6" s="85" customFormat="1" ht="11.25" x14ac:dyDescent="0.25">
      <c r="A306" s="84"/>
      <c r="C306" s="84"/>
      <c r="D306" s="86"/>
      <c r="E306" s="87"/>
      <c r="F306" s="86"/>
    </row>
    <row r="307" spans="1:6" s="85" customFormat="1" ht="11.25" x14ac:dyDescent="0.25">
      <c r="A307" s="84"/>
      <c r="C307" s="84"/>
      <c r="D307" s="86"/>
      <c r="E307" s="87"/>
      <c r="F307" s="86"/>
    </row>
    <row r="308" spans="1:6" s="85" customFormat="1" ht="11.25" x14ac:dyDescent="0.25">
      <c r="A308" s="84"/>
      <c r="C308" s="84"/>
      <c r="D308" s="86"/>
      <c r="E308" s="87"/>
      <c r="F308" s="86"/>
    </row>
    <row r="309" spans="1:6" s="85" customFormat="1" ht="11.25" x14ac:dyDescent="0.25">
      <c r="A309" s="84"/>
      <c r="C309" s="84"/>
      <c r="D309" s="86"/>
      <c r="E309" s="87"/>
      <c r="F309" s="86"/>
    </row>
    <row r="310" spans="1:6" s="85" customFormat="1" ht="11.25" x14ac:dyDescent="0.25">
      <c r="A310" s="84"/>
      <c r="C310" s="84"/>
      <c r="D310" s="86"/>
      <c r="E310" s="87"/>
      <c r="F310" s="86"/>
    </row>
    <row r="311" spans="1:6" s="85" customFormat="1" ht="11.25" x14ac:dyDescent="0.25">
      <c r="A311" s="84"/>
      <c r="C311" s="84"/>
      <c r="D311" s="86"/>
      <c r="E311" s="87"/>
      <c r="F311" s="86"/>
    </row>
    <row r="312" spans="1:6" s="85" customFormat="1" ht="11.25" x14ac:dyDescent="0.25">
      <c r="A312" s="84"/>
      <c r="C312" s="84"/>
      <c r="D312" s="86"/>
      <c r="E312" s="87"/>
      <c r="F312" s="86"/>
    </row>
    <row r="313" spans="1:6" s="85" customFormat="1" ht="11.25" x14ac:dyDescent="0.25">
      <c r="A313" s="84"/>
      <c r="C313" s="84"/>
      <c r="D313" s="86"/>
      <c r="E313" s="87"/>
      <c r="F313" s="86"/>
    </row>
    <row r="314" spans="1:6" s="85" customFormat="1" ht="11.25" x14ac:dyDescent="0.25">
      <c r="A314" s="84"/>
      <c r="C314" s="84"/>
      <c r="D314" s="86"/>
      <c r="E314" s="87"/>
      <c r="F314" s="86"/>
    </row>
    <row r="315" spans="1:6" s="85" customFormat="1" ht="11.25" x14ac:dyDescent="0.25">
      <c r="A315" s="84"/>
      <c r="C315" s="84"/>
      <c r="D315" s="86"/>
      <c r="E315" s="87"/>
      <c r="F315" s="86"/>
    </row>
    <row r="316" spans="1:6" s="85" customFormat="1" ht="11.25" x14ac:dyDescent="0.25">
      <c r="A316" s="84"/>
      <c r="C316" s="84"/>
      <c r="D316" s="86"/>
      <c r="E316" s="87"/>
      <c r="F316" s="86"/>
    </row>
    <row r="317" spans="1:6" s="85" customFormat="1" ht="11.25" x14ac:dyDescent="0.25">
      <c r="A317" s="84"/>
      <c r="C317" s="84"/>
      <c r="D317" s="86"/>
      <c r="E317" s="87"/>
      <c r="F317" s="86"/>
    </row>
    <row r="318" spans="1:6" s="85" customFormat="1" ht="11.25" x14ac:dyDescent="0.25">
      <c r="A318" s="84"/>
      <c r="C318" s="84"/>
      <c r="D318" s="86"/>
      <c r="E318" s="87"/>
      <c r="F318" s="86"/>
    </row>
    <row r="319" spans="1:6" s="85" customFormat="1" ht="11.25" x14ac:dyDescent="0.25">
      <c r="A319" s="84"/>
      <c r="C319" s="84"/>
      <c r="D319" s="86"/>
      <c r="E319" s="87"/>
      <c r="F319" s="86"/>
    </row>
    <row r="320" spans="1:6" s="85" customFormat="1" ht="11.25" x14ac:dyDescent="0.25">
      <c r="A320" s="84"/>
      <c r="C320" s="84"/>
      <c r="D320" s="86"/>
      <c r="E320" s="87"/>
      <c r="F320" s="86"/>
    </row>
    <row r="321" spans="1:6" s="85" customFormat="1" ht="11.25" x14ac:dyDescent="0.25">
      <c r="A321" s="84"/>
      <c r="C321" s="84"/>
      <c r="D321" s="86"/>
      <c r="E321" s="87"/>
      <c r="F321" s="86"/>
    </row>
    <row r="322" spans="1:6" s="85" customFormat="1" ht="11.25" x14ac:dyDescent="0.25">
      <c r="A322" s="84"/>
      <c r="C322" s="84"/>
      <c r="D322" s="86"/>
      <c r="E322" s="87"/>
      <c r="F322" s="86"/>
    </row>
    <row r="323" spans="1:6" s="85" customFormat="1" ht="11.25" x14ac:dyDescent="0.25">
      <c r="A323" s="84"/>
      <c r="C323" s="84"/>
      <c r="D323" s="86"/>
      <c r="E323" s="87"/>
      <c r="F323" s="86"/>
    </row>
    <row r="324" spans="1:6" s="85" customFormat="1" ht="11.25" x14ac:dyDescent="0.25">
      <c r="A324" s="84"/>
      <c r="C324" s="84"/>
      <c r="D324" s="86"/>
      <c r="E324" s="87"/>
      <c r="F324" s="86"/>
    </row>
    <row r="325" spans="1:6" s="85" customFormat="1" ht="11.25" x14ac:dyDescent="0.25">
      <c r="A325" s="84"/>
      <c r="C325" s="84"/>
      <c r="D325" s="86"/>
      <c r="E325" s="87"/>
      <c r="F325" s="86"/>
    </row>
    <row r="326" spans="1:6" s="85" customFormat="1" ht="11.25" x14ac:dyDescent="0.25">
      <c r="A326" s="84"/>
      <c r="C326" s="84"/>
      <c r="D326" s="86"/>
      <c r="E326" s="87"/>
      <c r="F326" s="86"/>
    </row>
    <row r="327" spans="1:6" s="85" customFormat="1" ht="11.25" x14ac:dyDescent="0.25">
      <c r="A327" s="84"/>
      <c r="C327" s="84"/>
      <c r="D327" s="86"/>
      <c r="E327" s="87"/>
      <c r="F327" s="86"/>
    </row>
    <row r="328" spans="1:6" s="85" customFormat="1" ht="11.25" x14ac:dyDescent="0.25">
      <c r="A328" s="84"/>
      <c r="C328" s="84"/>
      <c r="D328" s="86"/>
      <c r="E328" s="87"/>
      <c r="F328" s="86"/>
    </row>
    <row r="329" spans="1:6" s="85" customFormat="1" ht="11.25" x14ac:dyDescent="0.25">
      <c r="A329" s="84"/>
      <c r="C329" s="84"/>
      <c r="D329" s="86"/>
      <c r="E329" s="87"/>
      <c r="F329" s="86"/>
    </row>
    <row r="330" spans="1:6" s="85" customFormat="1" ht="11.25" x14ac:dyDescent="0.25">
      <c r="A330" s="84"/>
      <c r="C330" s="84"/>
      <c r="D330" s="86"/>
      <c r="E330" s="87"/>
      <c r="F330" s="86"/>
    </row>
    <row r="331" spans="1:6" s="85" customFormat="1" ht="11.25" x14ac:dyDescent="0.25">
      <c r="A331" s="84"/>
      <c r="C331" s="84"/>
      <c r="D331" s="86"/>
      <c r="E331" s="87"/>
      <c r="F331" s="86"/>
    </row>
    <row r="332" spans="1:6" s="85" customFormat="1" ht="11.25" x14ac:dyDescent="0.25">
      <c r="A332" s="84"/>
      <c r="C332" s="84"/>
      <c r="D332" s="86"/>
      <c r="E332" s="87"/>
      <c r="F332" s="86"/>
    </row>
    <row r="333" spans="1:6" s="85" customFormat="1" ht="11.25" x14ac:dyDescent="0.25">
      <c r="A333" s="84"/>
      <c r="C333" s="84"/>
      <c r="D333" s="86"/>
      <c r="E333" s="87"/>
      <c r="F333" s="86"/>
    </row>
    <row r="334" spans="1:6" s="85" customFormat="1" ht="11.25" x14ac:dyDescent="0.25">
      <c r="A334" s="84"/>
      <c r="C334" s="84"/>
      <c r="D334" s="86"/>
      <c r="E334" s="87"/>
      <c r="F334" s="86"/>
    </row>
    <row r="335" spans="1:6" s="85" customFormat="1" ht="11.25" x14ac:dyDescent="0.25">
      <c r="A335" s="84"/>
      <c r="C335" s="84"/>
      <c r="D335" s="86"/>
      <c r="E335" s="87"/>
      <c r="F335" s="86"/>
    </row>
    <row r="336" spans="1:6" s="85" customFormat="1" ht="11.25" x14ac:dyDescent="0.25">
      <c r="A336" s="84"/>
      <c r="C336" s="84"/>
      <c r="D336" s="86"/>
      <c r="E336" s="87"/>
      <c r="F336" s="86"/>
    </row>
    <row r="337" spans="1:6" s="85" customFormat="1" ht="11.25" x14ac:dyDescent="0.25">
      <c r="A337" s="84"/>
      <c r="C337" s="84"/>
      <c r="D337" s="86"/>
      <c r="E337" s="87"/>
      <c r="F337" s="86"/>
    </row>
    <row r="338" spans="1:6" s="85" customFormat="1" ht="11.25" x14ac:dyDescent="0.25">
      <c r="A338" s="84"/>
      <c r="C338" s="84"/>
      <c r="D338" s="86"/>
      <c r="E338" s="87"/>
      <c r="F338" s="86"/>
    </row>
    <row r="339" spans="1:6" s="85" customFormat="1" ht="11.25" x14ac:dyDescent="0.25">
      <c r="A339" s="84"/>
      <c r="C339" s="84"/>
      <c r="D339" s="86"/>
      <c r="E339" s="87"/>
      <c r="F339" s="86"/>
    </row>
    <row r="340" spans="1:6" s="85" customFormat="1" ht="11.25" x14ac:dyDescent="0.25">
      <c r="A340" s="84"/>
      <c r="C340" s="84"/>
      <c r="D340" s="86"/>
      <c r="E340" s="87"/>
      <c r="F340" s="86"/>
    </row>
    <row r="341" spans="1:6" s="85" customFormat="1" ht="11.25" x14ac:dyDescent="0.25">
      <c r="A341" s="84"/>
      <c r="C341" s="84"/>
      <c r="D341" s="86"/>
      <c r="E341" s="87"/>
      <c r="F341" s="86"/>
    </row>
    <row r="342" spans="1:6" s="85" customFormat="1" ht="11.25" x14ac:dyDescent="0.25">
      <c r="A342" s="84"/>
      <c r="C342" s="84"/>
      <c r="D342" s="86"/>
      <c r="E342" s="87"/>
      <c r="F342" s="86"/>
    </row>
    <row r="343" spans="1:6" s="85" customFormat="1" ht="11.25" x14ac:dyDescent="0.25">
      <c r="A343" s="84"/>
      <c r="C343" s="84"/>
      <c r="D343" s="86"/>
      <c r="E343" s="87"/>
      <c r="F343" s="86"/>
    </row>
    <row r="344" spans="1:6" s="85" customFormat="1" ht="11.25" x14ac:dyDescent="0.25">
      <c r="A344" s="84"/>
      <c r="C344" s="84"/>
      <c r="D344" s="86"/>
      <c r="E344" s="87"/>
      <c r="F344" s="86"/>
    </row>
    <row r="345" spans="1:6" s="85" customFormat="1" ht="11.25" x14ac:dyDescent="0.25">
      <c r="A345" s="84"/>
      <c r="C345" s="84"/>
      <c r="D345" s="86"/>
      <c r="E345" s="87"/>
      <c r="F345" s="86"/>
    </row>
    <row r="346" spans="1:6" s="85" customFormat="1" ht="11.25" x14ac:dyDescent="0.25">
      <c r="A346" s="84"/>
      <c r="C346" s="84"/>
      <c r="D346" s="86"/>
      <c r="E346" s="87"/>
      <c r="F346" s="86"/>
    </row>
    <row r="347" spans="1:6" s="85" customFormat="1" ht="11.25" x14ac:dyDescent="0.25">
      <c r="A347" s="84"/>
      <c r="C347" s="84"/>
      <c r="D347" s="86"/>
      <c r="E347" s="87"/>
      <c r="F347" s="86"/>
    </row>
    <row r="348" spans="1:6" s="85" customFormat="1" ht="11.25" x14ac:dyDescent="0.25">
      <c r="A348" s="84"/>
      <c r="C348" s="84"/>
      <c r="D348" s="86"/>
      <c r="E348" s="87"/>
      <c r="F348" s="86"/>
    </row>
    <row r="349" spans="1:6" s="85" customFormat="1" ht="11.25" x14ac:dyDescent="0.25">
      <c r="A349" s="84"/>
      <c r="C349" s="84"/>
      <c r="D349" s="86"/>
      <c r="E349" s="87"/>
      <c r="F349" s="86"/>
    </row>
    <row r="350" spans="1:6" s="85" customFormat="1" ht="11.25" x14ac:dyDescent="0.25">
      <c r="A350" s="84"/>
      <c r="C350" s="84"/>
      <c r="D350" s="86"/>
      <c r="E350" s="87"/>
      <c r="F350" s="86"/>
    </row>
    <row r="351" spans="1:6" s="85" customFormat="1" ht="11.25" x14ac:dyDescent="0.25">
      <c r="A351" s="84"/>
      <c r="C351" s="84"/>
      <c r="D351" s="86"/>
      <c r="E351" s="87"/>
      <c r="F351" s="86"/>
    </row>
    <row r="352" spans="1:6" s="85" customFormat="1" ht="11.25" x14ac:dyDescent="0.25">
      <c r="A352" s="84"/>
      <c r="C352" s="84"/>
      <c r="D352" s="86"/>
      <c r="E352" s="87"/>
      <c r="F352" s="86"/>
    </row>
    <row r="353" spans="1:6" s="85" customFormat="1" ht="11.25" x14ac:dyDescent="0.25">
      <c r="A353" s="84"/>
      <c r="C353" s="84"/>
      <c r="D353" s="86"/>
      <c r="E353" s="87"/>
      <c r="F353" s="86"/>
    </row>
    <row r="354" spans="1:6" s="85" customFormat="1" ht="11.25" x14ac:dyDescent="0.25">
      <c r="A354" s="84"/>
      <c r="C354" s="84"/>
      <c r="D354" s="86"/>
      <c r="E354" s="87"/>
      <c r="F354" s="86"/>
    </row>
    <row r="355" spans="1:6" s="85" customFormat="1" ht="11.25" x14ac:dyDescent="0.25">
      <c r="A355" s="84"/>
      <c r="C355" s="84"/>
      <c r="D355" s="86"/>
      <c r="E355" s="87"/>
      <c r="F355" s="86"/>
    </row>
    <row r="356" spans="1:6" s="85" customFormat="1" ht="11.25" x14ac:dyDescent="0.25">
      <c r="A356" s="84"/>
      <c r="C356" s="84"/>
      <c r="D356" s="86"/>
      <c r="E356" s="87"/>
      <c r="F356" s="86"/>
    </row>
    <row r="357" spans="1:6" s="85" customFormat="1" ht="11.25" x14ac:dyDescent="0.25">
      <c r="A357" s="84"/>
      <c r="C357" s="84"/>
      <c r="D357" s="86"/>
      <c r="E357" s="87"/>
      <c r="F357" s="86"/>
    </row>
    <row r="358" spans="1:6" s="85" customFormat="1" ht="11.25" x14ac:dyDescent="0.25">
      <c r="A358" s="84"/>
      <c r="C358" s="84"/>
      <c r="D358" s="86"/>
      <c r="E358" s="87"/>
      <c r="F358" s="86"/>
    </row>
    <row r="359" spans="1:6" s="85" customFormat="1" ht="11.25" x14ac:dyDescent="0.25">
      <c r="A359" s="84"/>
      <c r="C359" s="84"/>
      <c r="D359" s="86"/>
      <c r="E359" s="87"/>
      <c r="F359" s="86"/>
    </row>
    <row r="360" spans="1:6" s="85" customFormat="1" ht="11.25" x14ac:dyDescent="0.25">
      <c r="A360" s="84"/>
      <c r="C360" s="84"/>
      <c r="D360" s="86"/>
      <c r="E360" s="87"/>
      <c r="F360" s="86"/>
    </row>
    <row r="361" spans="1:6" s="85" customFormat="1" ht="11.25" x14ac:dyDescent="0.25">
      <c r="A361" s="84"/>
      <c r="C361" s="84"/>
      <c r="D361" s="86"/>
      <c r="E361" s="87"/>
      <c r="F361" s="86"/>
    </row>
    <row r="362" spans="1:6" s="85" customFormat="1" ht="11.25" x14ac:dyDescent="0.25">
      <c r="A362" s="84"/>
      <c r="C362" s="84"/>
      <c r="D362" s="86"/>
      <c r="E362" s="87"/>
      <c r="F362" s="86"/>
    </row>
    <row r="363" spans="1:6" s="85" customFormat="1" ht="11.25" x14ac:dyDescent="0.25">
      <c r="A363" s="84"/>
      <c r="C363" s="84"/>
      <c r="D363" s="86"/>
      <c r="E363" s="87"/>
      <c r="F363" s="86"/>
    </row>
    <row r="364" spans="1:6" s="85" customFormat="1" ht="11.25" x14ac:dyDescent="0.25">
      <c r="A364" s="84"/>
      <c r="C364" s="84"/>
      <c r="D364" s="86"/>
      <c r="E364" s="87"/>
      <c r="F364" s="86"/>
    </row>
    <row r="365" spans="1:6" s="85" customFormat="1" ht="11.25" x14ac:dyDescent="0.25">
      <c r="A365" s="84"/>
      <c r="C365" s="84"/>
      <c r="D365" s="86"/>
      <c r="E365" s="87"/>
      <c r="F365" s="86"/>
    </row>
    <row r="366" spans="1:6" s="85" customFormat="1" ht="11.25" x14ac:dyDescent="0.25">
      <c r="A366" s="84"/>
      <c r="C366" s="84"/>
      <c r="D366" s="86"/>
      <c r="E366" s="87"/>
      <c r="F366" s="86"/>
    </row>
    <row r="367" spans="1:6" s="85" customFormat="1" ht="11.25" x14ac:dyDescent="0.25">
      <c r="A367" s="84"/>
      <c r="C367" s="84"/>
      <c r="D367" s="86"/>
      <c r="E367" s="87"/>
      <c r="F367" s="86"/>
    </row>
    <row r="368" spans="1:6" s="85" customFormat="1" ht="11.25" x14ac:dyDescent="0.25">
      <c r="A368" s="84"/>
      <c r="C368" s="84"/>
      <c r="D368" s="86"/>
      <c r="E368" s="87"/>
      <c r="F368" s="86"/>
    </row>
    <row r="369" spans="1:6" s="85" customFormat="1" ht="11.25" x14ac:dyDescent="0.25">
      <c r="A369" s="84"/>
      <c r="C369" s="84"/>
      <c r="D369" s="86"/>
      <c r="E369" s="87"/>
      <c r="F369" s="86"/>
    </row>
    <row r="370" spans="1:6" s="85" customFormat="1" ht="11.25" x14ac:dyDescent="0.25">
      <c r="A370" s="84"/>
      <c r="C370" s="84"/>
      <c r="D370" s="86"/>
      <c r="E370" s="87"/>
      <c r="F370" s="86"/>
    </row>
    <row r="371" spans="1:6" s="85" customFormat="1" ht="11.25" x14ac:dyDescent="0.25">
      <c r="A371" s="84"/>
      <c r="C371" s="84"/>
      <c r="D371" s="86"/>
      <c r="E371" s="87"/>
      <c r="F371" s="86"/>
    </row>
    <row r="372" spans="1:6" s="85" customFormat="1" ht="11.25" x14ac:dyDescent="0.25">
      <c r="A372" s="84"/>
      <c r="C372" s="84"/>
      <c r="D372" s="86"/>
      <c r="E372" s="87"/>
      <c r="F372" s="86"/>
    </row>
  </sheetData>
  <pageMargins left="0.70866141732283472" right="0.70866141732283472" top="0.35433070866141736" bottom="0.35433070866141736" header="0.31496062992125984" footer="0.31496062992125984"/>
  <pageSetup paperSize="9" fitToHeight="0" orientation="landscape" r:id="rId1"/>
  <ignoredErrors>
    <ignoredError sqref="F25:F28 F18:F22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86186-3874-425D-B37A-AC7D967EA3AB}">
  <sheetPr>
    <pageSetUpPr fitToPage="1"/>
  </sheetPr>
  <dimension ref="A1:G370"/>
  <sheetViews>
    <sheetView zoomScaleNormal="100" zoomScaleSheetLayoutView="100" workbookViewId="0">
      <selection activeCell="E18" sqref="E18"/>
    </sheetView>
  </sheetViews>
  <sheetFormatPr defaultColWidth="8.28515625" defaultRowHeight="12.75" x14ac:dyDescent="0.25"/>
  <cols>
    <col min="1" max="1" width="6.7109375" style="23" customWidth="1"/>
    <col min="2" max="2" width="70.7109375" style="2" customWidth="1"/>
    <col min="3" max="3" width="6.7109375" style="23" customWidth="1"/>
    <col min="4" max="4" width="6.7109375" style="24" customWidth="1"/>
    <col min="5" max="5" width="16.7109375" style="25" customWidth="1"/>
    <col min="6" max="6" width="16.7109375" style="24" customWidth="1"/>
    <col min="7" max="7" width="16.7109375" style="5" customWidth="1"/>
    <col min="8" max="245" width="8.28515625" style="2"/>
    <col min="246" max="246" width="10.7109375" style="2" customWidth="1"/>
    <col min="247" max="247" width="5.28515625" style="2" customWidth="1"/>
    <col min="248" max="248" width="21.28515625" style="2" customWidth="1"/>
    <col min="249" max="249" width="29.28515625" style="2" bestFit="1" customWidth="1"/>
    <col min="250" max="250" width="17.42578125" style="2" customWidth="1"/>
    <col min="251" max="251" width="6.5703125" style="2" customWidth="1"/>
    <col min="252" max="252" width="12.5703125" style="2" customWidth="1"/>
    <col min="253" max="253" width="8.7109375" style="2" customWidth="1"/>
    <col min="254" max="254" width="17.7109375" style="2" customWidth="1"/>
    <col min="255" max="255" width="12.140625" style="2" bestFit="1" customWidth="1"/>
    <col min="256" max="501" width="8.28515625" style="2"/>
    <col min="502" max="502" width="10.7109375" style="2" customWidth="1"/>
    <col min="503" max="503" width="5.28515625" style="2" customWidth="1"/>
    <col min="504" max="504" width="21.28515625" style="2" customWidth="1"/>
    <col min="505" max="505" width="29.28515625" style="2" bestFit="1" customWidth="1"/>
    <col min="506" max="506" width="17.42578125" style="2" customWidth="1"/>
    <col min="507" max="507" width="6.5703125" style="2" customWidth="1"/>
    <col min="508" max="508" width="12.5703125" style="2" customWidth="1"/>
    <col min="509" max="509" width="8.7109375" style="2" customWidth="1"/>
    <col min="510" max="510" width="17.7109375" style="2" customWidth="1"/>
    <col min="511" max="511" width="12.140625" style="2" bestFit="1" customWidth="1"/>
    <col min="512" max="757" width="8.28515625" style="2"/>
    <col min="758" max="758" width="10.7109375" style="2" customWidth="1"/>
    <col min="759" max="759" width="5.28515625" style="2" customWidth="1"/>
    <col min="760" max="760" width="21.28515625" style="2" customWidth="1"/>
    <col min="761" max="761" width="29.28515625" style="2" bestFit="1" customWidth="1"/>
    <col min="762" max="762" width="17.42578125" style="2" customWidth="1"/>
    <col min="763" max="763" width="6.5703125" style="2" customWidth="1"/>
    <col min="764" max="764" width="12.5703125" style="2" customWidth="1"/>
    <col min="765" max="765" width="8.7109375" style="2" customWidth="1"/>
    <col min="766" max="766" width="17.7109375" style="2" customWidth="1"/>
    <col min="767" max="767" width="12.140625" style="2" bestFit="1" customWidth="1"/>
    <col min="768" max="1013" width="8.28515625" style="2"/>
    <col min="1014" max="1014" width="10.7109375" style="2" customWidth="1"/>
    <col min="1015" max="1015" width="5.28515625" style="2" customWidth="1"/>
    <col min="1016" max="1016" width="21.28515625" style="2" customWidth="1"/>
    <col min="1017" max="1017" width="29.28515625" style="2" bestFit="1" customWidth="1"/>
    <col min="1018" max="1018" width="17.42578125" style="2" customWidth="1"/>
    <col min="1019" max="1019" width="6.5703125" style="2" customWidth="1"/>
    <col min="1020" max="1020" width="12.5703125" style="2" customWidth="1"/>
    <col min="1021" max="1021" width="8.7109375" style="2" customWidth="1"/>
    <col min="1022" max="1022" width="17.7109375" style="2" customWidth="1"/>
    <col min="1023" max="1023" width="12.140625" style="2" bestFit="1" customWidth="1"/>
    <col min="1024" max="1269" width="8.28515625" style="2"/>
    <col min="1270" max="1270" width="10.7109375" style="2" customWidth="1"/>
    <col min="1271" max="1271" width="5.28515625" style="2" customWidth="1"/>
    <col min="1272" max="1272" width="21.28515625" style="2" customWidth="1"/>
    <col min="1273" max="1273" width="29.28515625" style="2" bestFit="1" customWidth="1"/>
    <col min="1274" max="1274" width="17.42578125" style="2" customWidth="1"/>
    <col min="1275" max="1275" width="6.5703125" style="2" customWidth="1"/>
    <col min="1276" max="1276" width="12.5703125" style="2" customWidth="1"/>
    <col min="1277" max="1277" width="8.7109375" style="2" customWidth="1"/>
    <col min="1278" max="1278" width="17.7109375" style="2" customWidth="1"/>
    <col min="1279" max="1279" width="12.140625" style="2" bestFit="1" customWidth="1"/>
    <col min="1280" max="1525" width="8.28515625" style="2"/>
    <col min="1526" max="1526" width="10.7109375" style="2" customWidth="1"/>
    <col min="1527" max="1527" width="5.28515625" style="2" customWidth="1"/>
    <col min="1528" max="1528" width="21.28515625" style="2" customWidth="1"/>
    <col min="1529" max="1529" width="29.28515625" style="2" bestFit="1" customWidth="1"/>
    <col min="1530" max="1530" width="17.42578125" style="2" customWidth="1"/>
    <col min="1531" max="1531" width="6.5703125" style="2" customWidth="1"/>
    <col min="1532" max="1532" width="12.5703125" style="2" customWidth="1"/>
    <col min="1533" max="1533" width="8.7109375" style="2" customWidth="1"/>
    <col min="1534" max="1534" width="17.7109375" style="2" customWidth="1"/>
    <col min="1535" max="1535" width="12.140625" style="2" bestFit="1" customWidth="1"/>
    <col min="1536" max="1781" width="8.28515625" style="2"/>
    <col min="1782" max="1782" width="10.7109375" style="2" customWidth="1"/>
    <col min="1783" max="1783" width="5.28515625" style="2" customWidth="1"/>
    <col min="1784" max="1784" width="21.28515625" style="2" customWidth="1"/>
    <col min="1785" max="1785" width="29.28515625" style="2" bestFit="1" customWidth="1"/>
    <col min="1786" max="1786" width="17.42578125" style="2" customWidth="1"/>
    <col min="1787" max="1787" width="6.5703125" style="2" customWidth="1"/>
    <col min="1788" max="1788" width="12.5703125" style="2" customWidth="1"/>
    <col min="1789" max="1789" width="8.7109375" style="2" customWidth="1"/>
    <col min="1790" max="1790" width="17.7109375" style="2" customWidth="1"/>
    <col min="1791" max="1791" width="12.140625" style="2" bestFit="1" customWidth="1"/>
    <col min="1792" max="2037" width="8.28515625" style="2"/>
    <col min="2038" max="2038" width="10.7109375" style="2" customWidth="1"/>
    <col min="2039" max="2039" width="5.28515625" style="2" customWidth="1"/>
    <col min="2040" max="2040" width="21.28515625" style="2" customWidth="1"/>
    <col min="2041" max="2041" width="29.28515625" style="2" bestFit="1" customWidth="1"/>
    <col min="2042" max="2042" width="17.42578125" style="2" customWidth="1"/>
    <col min="2043" max="2043" width="6.5703125" style="2" customWidth="1"/>
    <col min="2044" max="2044" width="12.5703125" style="2" customWidth="1"/>
    <col min="2045" max="2045" width="8.7109375" style="2" customWidth="1"/>
    <col min="2046" max="2046" width="17.7109375" style="2" customWidth="1"/>
    <col min="2047" max="2047" width="12.140625" style="2" bestFit="1" customWidth="1"/>
    <col min="2048" max="2293" width="8.28515625" style="2"/>
    <col min="2294" max="2294" width="10.7109375" style="2" customWidth="1"/>
    <col min="2295" max="2295" width="5.28515625" style="2" customWidth="1"/>
    <col min="2296" max="2296" width="21.28515625" style="2" customWidth="1"/>
    <col min="2297" max="2297" width="29.28515625" style="2" bestFit="1" customWidth="1"/>
    <col min="2298" max="2298" width="17.42578125" style="2" customWidth="1"/>
    <col min="2299" max="2299" width="6.5703125" style="2" customWidth="1"/>
    <col min="2300" max="2300" width="12.5703125" style="2" customWidth="1"/>
    <col min="2301" max="2301" width="8.7109375" style="2" customWidth="1"/>
    <col min="2302" max="2302" width="17.7109375" style="2" customWidth="1"/>
    <col min="2303" max="2303" width="12.140625" style="2" bestFit="1" customWidth="1"/>
    <col min="2304" max="2549" width="8.28515625" style="2"/>
    <col min="2550" max="2550" width="10.7109375" style="2" customWidth="1"/>
    <col min="2551" max="2551" width="5.28515625" style="2" customWidth="1"/>
    <col min="2552" max="2552" width="21.28515625" style="2" customWidth="1"/>
    <col min="2553" max="2553" width="29.28515625" style="2" bestFit="1" customWidth="1"/>
    <col min="2554" max="2554" width="17.42578125" style="2" customWidth="1"/>
    <col min="2555" max="2555" width="6.5703125" style="2" customWidth="1"/>
    <col min="2556" max="2556" width="12.5703125" style="2" customWidth="1"/>
    <col min="2557" max="2557" width="8.7109375" style="2" customWidth="1"/>
    <col min="2558" max="2558" width="17.7109375" style="2" customWidth="1"/>
    <col min="2559" max="2559" width="12.140625" style="2" bestFit="1" customWidth="1"/>
    <col min="2560" max="2805" width="8.28515625" style="2"/>
    <col min="2806" max="2806" width="10.7109375" style="2" customWidth="1"/>
    <col min="2807" max="2807" width="5.28515625" style="2" customWidth="1"/>
    <col min="2808" max="2808" width="21.28515625" style="2" customWidth="1"/>
    <col min="2809" max="2809" width="29.28515625" style="2" bestFit="1" customWidth="1"/>
    <col min="2810" max="2810" width="17.42578125" style="2" customWidth="1"/>
    <col min="2811" max="2811" width="6.5703125" style="2" customWidth="1"/>
    <col min="2812" max="2812" width="12.5703125" style="2" customWidth="1"/>
    <col min="2813" max="2813" width="8.7109375" style="2" customWidth="1"/>
    <col min="2814" max="2814" width="17.7109375" style="2" customWidth="1"/>
    <col min="2815" max="2815" width="12.140625" style="2" bestFit="1" customWidth="1"/>
    <col min="2816" max="3061" width="8.28515625" style="2"/>
    <col min="3062" max="3062" width="10.7109375" style="2" customWidth="1"/>
    <col min="3063" max="3063" width="5.28515625" style="2" customWidth="1"/>
    <col min="3064" max="3064" width="21.28515625" style="2" customWidth="1"/>
    <col min="3065" max="3065" width="29.28515625" style="2" bestFit="1" customWidth="1"/>
    <col min="3066" max="3066" width="17.42578125" style="2" customWidth="1"/>
    <col min="3067" max="3067" width="6.5703125" style="2" customWidth="1"/>
    <col min="3068" max="3068" width="12.5703125" style="2" customWidth="1"/>
    <col min="3069" max="3069" width="8.7109375" style="2" customWidth="1"/>
    <col min="3070" max="3070" width="17.7109375" style="2" customWidth="1"/>
    <col min="3071" max="3071" width="12.140625" style="2" bestFit="1" customWidth="1"/>
    <col min="3072" max="3317" width="8.28515625" style="2"/>
    <col min="3318" max="3318" width="10.7109375" style="2" customWidth="1"/>
    <col min="3319" max="3319" width="5.28515625" style="2" customWidth="1"/>
    <col min="3320" max="3320" width="21.28515625" style="2" customWidth="1"/>
    <col min="3321" max="3321" width="29.28515625" style="2" bestFit="1" customWidth="1"/>
    <col min="3322" max="3322" width="17.42578125" style="2" customWidth="1"/>
    <col min="3323" max="3323" width="6.5703125" style="2" customWidth="1"/>
    <col min="3324" max="3324" width="12.5703125" style="2" customWidth="1"/>
    <col min="3325" max="3325" width="8.7109375" style="2" customWidth="1"/>
    <col min="3326" max="3326" width="17.7109375" style="2" customWidth="1"/>
    <col min="3327" max="3327" width="12.140625" style="2" bestFit="1" customWidth="1"/>
    <col min="3328" max="3573" width="8.28515625" style="2"/>
    <col min="3574" max="3574" width="10.7109375" style="2" customWidth="1"/>
    <col min="3575" max="3575" width="5.28515625" style="2" customWidth="1"/>
    <col min="3576" max="3576" width="21.28515625" style="2" customWidth="1"/>
    <col min="3577" max="3577" width="29.28515625" style="2" bestFit="1" customWidth="1"/>
    <col min="3578" max="3578" width="17.42578125" style="2" customWidth="1"/>
    <col min="3579" max="3579" width="6.5703125" style="2" customWidth="1"/>
    <col min="3580" max="3580" width="12.5703125" style="2" customWidth="1"/>
    <col min="3581" max="3581" width="8.7109375" style="2" customWidth="1"/>
    <col min="3582" max="3582" width="17.7109375" style="2" customWidth="1"/>
    <col min="3583" max="3583" width="12.140625" style="2" bestFit="1" customWidth="1"/>
    <col min="3584" max="3829" width="8.28515625" style="2"/>
    <col min="3830" max="3830" width="10.7109375" style="2" customWidth="1"/>
    <col min="3831" max="3831" width="5.28515625" style="2" customWidth="1"/>
    <col min="3832" max="3832" width="21.28515625" style="2" customWidth="1"/>
    <col min="3833" max="3833" width="29.28515625" style="2" bestFit="1" customWidth="1"/>
    <col min="3834" max="3834" width="17.42578125" style="2" customWidth="1"/>
    <col min="3835" max="3835" width="6.5703125" style="2" customWidth="1"/>
    <col min="3836" max="3836" width="12.5703125" style="2" customWidth="1"/>
    <col min="3837" max="3837" width="8.7109375" style="2" customWidth="1"/>
    <col min="3838" max="3838" width="17.7109375" style="2" customWidth="1"/>
    <col min="3839" max="3839" width="12.140625" style="2" bestFit="1" customWidth="1"/>
    <col min="3840" max="4085" width="8.28515625" style="2"/>
    <col min="4086" max="4086" width="10.7109375" style="2" customWidth="1"/>
    <col min="4087" max="4087" width="5.28515625" style="2" customWidth="1"/>
    <col min="4088" max="4088" width="21.28515625" style="2" customWidth="1"/>
    <col min="4089" max="4089" width="29.28515625" style="2" bestFit="1" customWidth="1"/>
    <col min="4090" max="4090" width="17.42578125" style="2" customWidth="1"/>
    <col min="4091" max="4091" width="6.5703125" style="2" customWidth="1"/>
    <col min="4092" max="4092" width="12.5703125" style="2" customWidth="1"/>
    <col min="4093" max="4093" width="8.7109375" style="2" customWidth="1"/>
    <col min="4094" max="4094" width="17.7109375" style="2" customWidth="1"/>
    <col min="4095" max="4095" width="12.140625" style="2" bestFit="1" customWidth="1"/>
    <col min="4096" max="4341" width="8.28515625" style="2"/>
    <col min="4342" max="4342" width="10.7109375" style="2" customWidth="1"/>
    <col min="4343" max="4343" width="5.28515625" style="2" customWidth="1"/>
    <col min="4344" max="4344" width="21.28515625" style="2" customWidth="1"/>
    <col min="4345" max="4345" width="29.28515625" style="2" bestFit="1" customWidth="1"/>
    <col min="4346" max="4346" width="17.42578125" style="2" customWidth="1"/>
    <col min="4347" max="4347" width="6.5703125" style="2" customWidth="1"/>
    <col min="4348" max="4348" width="12.5703125" style="2" customWidth="1"/>
    <col min="4349" max="4349" width="8.7109375" style="2" customWidth="1"/>
    <col min="4350" max="4350" width="17.7109375" style="2" customWidth="1"/>
    <col min="4351" max="4351" width="12.140625" style="2" bestFit="1" customWidth="1"/>
    <col min="4352" max="4597" width="8.28515625" style="2"/>
    <col min="4598" max="4598" width="10.7109375" style="2" customWidth="1"/>
    <col min="4599" max="4599" width="5.28515625" style="2" customWidth="1"/>
    <col min="4600" max="4600" width="21.28515625" style="2" customWidth="1"/>
    <col min="4601" max="4601" width="29.28515625" style="2" bestFit="1" customWidth="1"/>
    <col min="4602" max="4602" width="17.42578125" style="2" customWidth="1"/>
    <col min="4603" max="4603" width="6.5703125" style="2" customWidth="1"/>
    <col min="4604" max="4604" width="12.5703125" style="2" customWidth="1"/>
    <col min="4605" max="4605" width="8.7109375" style="2" customWidth="1"/>
    <col min="4606" max="4606" width="17.7109375" style="2" customWidth="1"/>
    <col min="4607" max="4607" width="12.140625" style="2" bestFit="1" customWidth="1"/>
    <col min="4608" max="4853" width="8.28515625" style="2"/>
    <col min="4854" max="4854" width="10.7109375" style="2" customWidth="1"/>
    <col min="4855" max="4855" width="5.28515625" style="2" customWidth="1"/>
    <col min="4856" max="4856" width="21.28515625" style="2" customWidth="1"/>
    <col min="4857" max="4857" width="29.28515625" style="2" bestFit="1" customWidth="1"/>
    <col min="4858" max="4858" width="17.42578125" style="2" customWidth="1"/>
    <col min="4859" max="4859" width="6.5703125" style="2" customWidth="1"/>
    <col min="4860" max="4860" width="12.5703125" style="2" customWidth="1"/>
    <col min="4861" max="4861" width="8.7109375" style="2" customWidth="1"/>
    <col min="4862" max="4862" width="17.7109375" style="2" customWidth="1"/>
    <col min="4863" max="4863" width="12.140625" style="2" bestFit="1" customWidth="1"/>
    <col min="4864" max="5109" width="8.28515625" style="2"/>
    <col min="5110" max="5110" width="10.7109375" style="2" customWidth="1"/>
    <col min="5111" max="5111" width="5.28515625" style="2" customWidth="1"/>
    <col min="5112" max="5112" width="21.28515625" style="2" customWidth="1"/>
    <col min="5113" max="5113" width="29.28515625" style="2" bestFit="1" customWidth="1"/>
    <col min="5114" max="5114" width="17.42578125" style="2" customWidth="1"/>
    <col min="5115" max="5115" width="6.5703125" style="2" customWidth="1"/>
    <col min="5116" max="5116" width="12.5703125" style="2" customWidth="1"/>
    <col min="5117" max="5117" width="8.7109375" style="2" customWidth="1"/>
    <col min="5118" max="5118" width="17.7109375" style="2" customWidth="1"/>
    <col min="5119" max="5119" width="12.140625" style="2" bestFit="1" customWidth="1"/>
    <col min="5120" max="5365" width="8.28515625" style="2"/>
    <col min="5366" max="5366" width="10.7109375" style="2" customWidth="1"/>
    <col min="5367" max="5367" width="5.28515625" style="2" customWidth="1"/>
    <col min="5368" max="5368" width="21.28515625" style="2" customWidth="1"/>
    <col min="5369" max="5369" width="29.28515625" style="2" bestFit="1" customWidth="1"/>
    <col min="5370" max="5370" width="17.42578125" style="2" customWidth="1"/>
    <col min="5371" max="5371" width="6.5703125" style="2" customWidth="1"/>
    <col min="5372" max="5372" width="12.5703125" style="2" customWidth="1"/>
    <col min="5373" max="5373" width="8.7109375" style="2" customWidth="1"/>
    <col min="5374" max="5374" width="17.7109375" style="2" customWidth="1"/>
    <col min="5375" max="5375" width="12.140625" style="2" bestFit="1" customWidth="1"/>
    <col min="5376" max="5621" width="8.28515625" style="2"/>
    <col min="5622" max="5622" width="10.7109375" style="2" customWidth="1"/>
    <col min="5623" max="5623" width="5.28515625" style="2" customWidth="1"/>
    <col min="5624" max="5624" width="21.28515625" style="2" customWidth="1"/>
    <col min="5625" max="5625" width="29.28515625" style="2" bestFit="1" customWidth="1"/>
    <col min="5626" max="5626" width="17.42578125" style="2" customWidth="1"/>
    <col min="5627" max="5627" width="6.5703125" style="2" customWidth="1"/>
    <col min="5628" max="5628" width="12.5703125" style="2" customWidth="1"/>
    <col min="5629" max="5629" width="8.7109375" style="2" customWidth="1"/>
    <col min="5630" max="5630" width="17.7109375" style="2" customWidth="1"/>
    <col min="5631" max="5631" width="12.140625" style="2" bestFit="1" customWidth="1"/>
    <col min="5632" max="5877" width="8.28515625" style="2"/>
    <col min="5878" max="5878" width="10.7109375" style="2" customWidth="1"/>
    <col min="5879" max="5879" width="5.28515625" style="2" customWidth="1"/>
    <col min="5880" max="5880" width="21.28515625" style="2" customWidth="1"/>
    <col min="5881" max="5881" width="29.28515625" style="2" bestFit="1" customWidth="1"/>
    <col min="5882" max="5882" width="17.42578125" style="2" customWidth="1"/>
    <col min="5883" max="5883" width="6.5703125" style="2" customWidth="1"/>
    <col min="5884" max="5884" width="12.5703125" style="2" customWidth="1"/>
    <col min="5885" max="5885" width="8.7109375" style="2" customWidth="1"/>
    <col min="5886" max="5886" width="17.7109375" style="2" customWidth="1"/>
    <col min="5887" max="5887" width="12.140625" style="2" bestFit="1" customWidth="1"/>
    <col min="5888" max="6133" width="8.28515625" style="2"/>
    <col min="6134" max="6134" width="10.7109375" style="2" customWidth="1"/>
    <col min="6135" max="6135" width="5.28515625" style="2" customWidth="1"/>
    <col min="6136" max="6136" width="21.28515625" style="2" customWidth="1"/>
    <col min="6137" max="6137" width="29.28515625" style="2" bestFit="1" customWidth="1"/>
    <col min="6138" max="6138" width="17.42578125" style="2" customWidth="1"/>
    <col min="6139" max="6139" width="6.5703125" style="2" customWidth="1"/>
    <col min="6140" max="6140" width="12.5703125" style="2" customWidth="1"/>
    <col min="6141" max="6141" width="8.7109375" style="2" customWidth="1"/>
    <col min="6142" max="6142" width="17.7109375" style="2" customWidth="1"/>
    <col min="6143" max="6143" width="12.140625" style="2" bestFit="1" customWidth="1"/>
    <col min="6144" max="6389" width="8.28515625" style="2"/>
    <col min="6390" max="6390" width="10.7109375" style="2" customWidth="1"/>
    <col min="6391" max="6391" width="5.28515625" style="2" customWidth="1"/>
    <col min="6392" max="6392" width="21.28515625" style="2" customWidth="1"/>
    <col min="6393" max="6393" width="29.28515625" style="2" bestFit="1" customWidth="1"/>
    <col min="6394" max="6394" width="17.42578125" style="2" customWidth="1"/>
    <col min="6395" max="6395" width="6.5703125" style="2" customWidth="1"/>
    <col min="6396" max="6396" width="12.5703125" style="2" customWidth="1"/>
    <col min="6397" max="6397" width="8.7109375" style="2" customWidth="1"/>
    <col min="6398" max="6398" width="17.7109375" style="2" customWidth="1"/>
    <col min="6399" max="6399" width="12.140625" style="2" bestFit="1" customWidth="1"/>
    <col min="6400" max="6645" width="8.28515625" style="2"/>
    <col min="6646" max="6646" width="10.7109375" style="2" customWidth="1"/>
    <col min="6647" max="6647" width="5.28515625" style="2" customWidth="1"/>
    <col min="6648" max="6648" width="21.28515625" style="2" customWidth="1"/>
    <col min="6649" max="6649" width="29.28515625" style="2" bestFit="1" customWidth="1"/>
    <col min="6650" max="6650" width="17.42578125" style="2" customWidth="1"/>
    <col min="6651" max="6651" width="6.5703125" style="2" customWidth="1"/>
    <col min="6652" max="6652" width="12.5703125" style="2" customWidth="1"/>
    <col min="6653" max="6653" width="8.7109375" style="2" customWidth="1"/>
    <col min="6654" max="6654" width="17.7109375" style="2" customWidth="1"/>
    <col min="6655" max="6655" width="12.140625" style="2" bestFit="1" customWidth="1"/>
    <col min="6656" max="6901" width="8.28515625" style="2"/>
    <col min="6902" max="6902" width="10.7109375" style="2" customWidth="1"/>
    <col min="6903" max="6903" width="5.28515625" style="2" customWidth="1"/>
    <col min="6904" max="6904" width="21.28515625" style="2" customWidth="1"/>
    <col min="6905" max="6905" width="29.28515625" style="2" bestFit="1" customWidth="1"/>
    <col min="6906" max="6906" width="17.42578125" style="2" customWidth="1"/>
    <col min="6907" max="6907" width="6.5703125" style="2" customWidth="1"/>
    <col min="6908" max="6908" width="12.5703125" style="2" customWidth="1"/>
    <col min="6909" max="6909" width="8.7109375" style="2" customWidth="1"/>
    <col min="6910" max="6910" width="17.7109375" style="2" customWidth="1"/>
    <col min="6911" max="6911" width="12.140625" style="2" bestFit="1" customWidth="1"/>
    <col min="6912" max="7157" width="8.28515625" style="2"/>
    <col min="7158" max="7158" width="10.7109375" style="2" customWidth="1"/>
    <col min="7159" max="7159" width="5.28515625" style="2" customWidth="1"/>
    <col min="7160" max="7160" width="21.28515625" style="2" customWidth="1"/>
    <col min="7161" max="7161" width="29.28515625" style="2" bestFit="1" customWidth="1"/>
    <col min="7162" max="7162" width="17.42578125" style="2" customWidth="1"/>
    <col min="7163" max="7163" width="6.5703125" style="2" customWidth="1"/>
    <col min="7164" max="7164" width="12.5703125" style="2" customWidth="1"/>
    <col min="7165" max="7165" width="8.7109375" style="2" customWidth="1"/>
    <col min="7166" max="7166" width="17.7109375" style="2" customWidth="1"/>
    <col min="7167" max="7167" width="12.140625" style="2" bestFit="1" customWidth="1"/>
    <col min="7168" max="7413" width="8.28515625" style="2"/>
    <col min="7414" max="7414" width="10.7109375" style="2" customWidth="1"/>
    <col min="7415" max="7415" width="5.28515625" style="2" customWidth="1"/>
    <col min="7416" max="7416" width="21.28515625" style="2" customWidth="1"/>
    <col min="7417" max="7417" width="29.28515625" style="2" bestFit="1" customWidth="1"/>
    <col min="7418" max="7418" width="17.42578125" style="2" customWidth="1"/>
    <col min="7419" max="7419" width="6.5703125" style="2" customWidth="1"/>
    <col min="7420" max="7420" width="12.5703125" style="2" customWidth="1"/>
    <col min="7421" max="7421" width="8.7109375" style="2" customWidth="1"/>
    <col min="7422" max="7422" width="17.7109375" style="2" customWidth="1"/>
    <col min="7423" max="7423" width="12.140625" style="2" bestFit="1" customWidth="1"/>
    <col min="7424" max="7669" width="8.28515625" style="2"/>
    <col min="7670" max="7670" width="10.7109375" style="2" customWidth="1"/>
    <col min="7671" max="7671" width="5.28515625" style="2" customWidth="1"/>
    <col min="7672" max="7672" width="21.28515625" style="2" customWidth="1"/>
    <col min="7673" max="7673" width="29.28515625" style="2" bestFit="1" customWidth="1"/>
    <col min="7674" max="7674" width="17.42578125" style="2" customWidth="1"/>
    <col min="7675" max="7675" width="6.5703125" style="2" customWidth="1"/>
    <col min="7676" max="7676" width="12.5703125" style="2" customWidth="1"/>
    <col min="7677" max="7677" width="8.7109375" style="2" customWidth="1"/>
    <col min="7678" max="7678" width="17.7109375" style="2" customWidth="1"/>
    <col min="7679" max="7679" width="12.140625" style="2" bestFit="1" customWidth="1"/>
    <col min="7680" max="7925" width="8.28515625" style="2"/>
    <col min="7926" max="7926" width="10.7109375" style="2" customWidth="1"/>
    <col min="7927" max="7927" width="5.28515625" style="2" customWidth="1"/>
    <col min="7928" max="7928" width="21.28515625" style="2" customWidth="1"/>
    <col min="7929" max="7929" width="29.28515625" style="2" bestFit="1" customWidth="1"/>
    <col min="7930" max="7930" width="17.42578125" style="2" customWidth="1"/>
    <col min="7931" max="7931" width="6.5703125" style="2" customWidth="1"/>
    <col min="7932" max="7932" width="12.5703125" style="2" customWidth="1"/>
    <col min="7933" max="7933" width="8.7109375" style="2" customWidth="1"/>
    <col min="7934" max="7934" width="17.7109375" style="2" customWidth="1"/>
    <col min="7935" max="7935" width="12.140625" style="2" bestFit="1" customWidth="1"/>
    <col min="7936" max="8181" width="8.28515625" style="2"/>
    <col min="8182" max="8182" width="10.7109375" style="2" customWidth="1"/>
    <col min="8183" max="8183" width="5.28515625" style="2" customWidth="1"/>
    <col min="8184" max="8184" width="21.28515625" style="2" customWidth="1"/>
    <col min="8185" max="8185" width="29.28515625" style="2" bestFit="1" customWidth="1"/>
    <col min="8186" max="8186" width="17.42578125" style="2" customWidth="1"/>
    <col min="8187" max="8187" width="6.5703125" style="2" customWidth="1"/>
    <col min="8188" max="8188" width="12.5703125" style="2" customWidth="1"/>
    <col min="8189" max="8189" width="8.7109375" style="2" customWidth="1"/>
    <col min="8190" max="8190" width="17.7109375" style="2" customWidth="1"/>
    <col min="8191" max="8191" width="12.140625" style="2" bestFit="1" customWidth="1"/>
    <col min="8192" max="8437" width="8.28515625" style="2"/>
    <col min="8438" max="8438" width="10.7109375" style="2" customWidth="1"/>
    <col min="8439" max="8439" width="5.28515625" style="2" customWidth="1"/>
    <col min="8440" max="8440" width="21.28515625" style="2" customWidth="1"/>
    <col min="8441" max="8441" width="29.28515625" style="2" bestFit="1" customWidth="1"/>
    <col min="8442" max="8442" width="17.42578125" style="2" customWidth="1"/>
    <col min="8443" max="8443" width="6.5703125" style="2" customWidth="1"/>
    <col min="8444" max="8444" width="12.5703125" style="2" customWidth="1"/>
    <col min="8445" max="8445" width="8.7109375" style="2" customWidth="1"/>
    <col min="8446" max="8446" width="17.7109375" style="2" customWidth="1"/>
    <col min="8447" max="8447" width="12.140625" style="2" bestFit="1" customWidth="1"/>
    <col min="8448" max="8693" width="8.28515625" style="2"/>
    <col min="8694" max="8694" width="10.7109375" style="2" customWidth="1"/>
    <col min="8695" max="8695" width="5.28515625" style="2" customWidth="1"/>
    <col min="8696" max="8696" width="21.28515625" style="2" customWidth="1"/>
    <col min="8697" max="8697" width="29.28515625" style="2" bestFit="1" customWidth="1"/>
    <col min="8698" max="8698" width="17.42578125" style="2" customWidth="1"/>
    <col min="8699" max="8699" width="6.5703125" style="2" customWidth="1"/>
    <col min="8700" max="8700" width="12.5703125" style="2" customWidth="1"/>
    <col min="8701" max="8701" width="8.7109375" style="2" customWidth="1"/>
    <col min="8702" max="8702" width="17.7109375" style="2" customWidth="1"/>
    <col min="8703" max="8703" width="12.140625" style="2" bestFit="1" customWidth="1"/>
    <col min="8704" max="8949" width="8.28515625" style="2"/>
    <col min="8950" max="8950" width="10.7109375" style="2" customWidth="1"/>
    <col min="8951" max="8951" width="5.28515625" style="2" customWidth="1"/>
    <col min="8952" max="8952" width="21.28515625" style="2" customWidth="1"/>
    <col min="8953" max="8953" width="29.28515625" style="2" bestFit="1" customWidth="1"/>
    <col min="8954" max="8954" width="17.42578125" style="2" customWidth="1"/>
    <col min="8955" max="8955" width="6.5703125" style="2" customWidth="1"/>
    <col min="8956" max="8956" width="12.5703125" style="2" customWidth="1"/>
    <col min="8957" max="8957" width="8.7109375" style="2" customWidth="1"/>
    <col min="8958" max="8958" width="17.7109375" style="2" customWidth="1"/>
    <col min="8959" max="8959" width="12.140625" style="2" bestFit="1" customWidth="1"/>
    <col min="8960" max="9205" width="8.28515625" style="2"/>
    <col min="9206" max="9206" width="10.7109375" style="2" customWidth="1"/>
    <col min="9207" max="9207" width="5.28515625" style="2" customWidth="1"/>
    <col min="9208" max="9208" width="21.28515625" style="2" customWidth="1"/>
    <col min="9209" max="9209" width="29.28515625" style="2" bestFit="1" customWidth="1"/>
    <col min="9210" max="9210" width="17.42578125" style="2" customWidth="1"/>
    <col min="9211" max="9211" width="6.5703125" style="2" customWidth="1"/>
    <col min="9212" max="9212" width="12.5703125" style="2" customWidth="1"/>
    <col min="9213" max="9213" width="8.7109375" style="2" customWidth="1"/>
    <col min="9214" max="9214" width="17.7109375" style="2" customWidth="1"/>
    <col min="9215" max="9215" width="12.140625" style="2" bestFit="1" customWidth="1"/>
    <col min="9216" max="9461" width="8.28515625" style="2"/>
    <col min="9462" max="9462" width="10.7109375" style="2" customWidth="1"/>
    <col min="9463" max="9463" width="5.28515625" style="2" customWidth="1"/>
    <col min="9464" max="9464" width="21.28515625" style="2" customWidth="1"/>
    <col min="9465" max="9465" width="29.28515625" style="2" bestFit="1" customWidth="1"/>
    <col min="9466" max="9466" width="17.42578125" style="2" customWidth="1"/>
    <col min="9467" max="9467" width="6.5703125" style="2" customWidth="1"/>
    <col min="9468" max="9468" width="12.5703125" style="2" customWidth="1"/>
    <col min="9469" max="9469" width="8.7109375" style="2" customWidth="1"/>
    <col min="9470" max="9470" width="17.7109375" style="2" customWidth="1"/>
    <col min="9471" max="9471" width="12.140625" style="2" bestFit="1" customWidth="1"/>
    <col min="9472" max="9717" width="8.28515625" style="2"/>
    <col min="9718" max="9718" width="10.7109375" style="2" customWidth="1"/>
    <col min="9719" max="9719" width="5.28515625" style="2" customWidth="1"/>
    <col min="9720" max="9720" width="21.28515625" style="2" customWidth="1"/>
    <col min="9721" max="9721" width="29.28515625" style="2" bestFit="1" customWidth="1"/>
    <col min="9722" max="9722" width="17.42578125" style="2" customWidth="1"/>
    <col min="9723" max="9723" width="6.5703125" style="2" customWidth="1"/>
    <col min="9724" max="9724" width="12.5703125" style="2" customWidth="1"/>
    <col min="9725" max="9725" width="8.7109375" style="2" customWidth="1"/>
    <col min="9726" max="9726" width="17.7109375" style="2" customWidth="1"/>
    <col min="9727" max="9727" width="12.140625" style="2" bestFit="1" customWidth="1"/>
    <col min="9728" max="9973" width="8.28515625" style="2"/>
    <col min="9974" max="9974" width="10.7109375" style="2" customWidth="1"/>
    <col min="9975" max="9975" width="5.28515625" style="2" customWidth="1"/>
    <col min="9976" max="9976" width="21.28515625" style="2" customWidth="1"/>
    <col min="9977" max="9977" width="29.28515625" style="2" bestFit="1" customWidth="1"/>
    <col min="9978" max="9978" width="17.42578125" style="2" customWidth="1"/>
    <col min="9979" max="9979" width="6.5703125" style="2" customWidth="1"/>
    <col min="9980" max="9980" width="12.5703125" style="2" customWidth="1"/>
    <col min="9981" max="9981" width="8.7109375" style="2" customWidth="1"/>
    <col min="9982" max="9982" width="17.7109375" style="2" customWidth="1"/>
    <col min="9983" max="9983" width="12.140625" style="2" bestFit="1" customWidth="1"/>
    <col min="9984" max="10229" width="8.28515625" style="2"/>
    <col min="10230" max="10230" width="10.7109375" style="2" customWidth="1"/>
    <col min="10231" max="10231" width="5.28515625" style="2" customWidth="1"/>
    <col min="10232" max="10232" width="21.28515625" style="2" customWidth="1"/>
    <col min="10233" max="10233" width="29.28515625" style="2" bestFit="1" customWidth="1"/>
    <col min="10234" max="10234" width="17.42578125" style="2" customWidth="1"/>
    <col min="10235" max="10235" width="6.5703125" style="2" customWidth="1"/>
    <col min="10236" max="10236" width="12.5703125" style="2" customWidth="1"/>
    <col min="10237" max="10237" width="8.7109375" style="2" customWidth="1"/>
    <col min="10238" max="10238" width="17.7109375" style="2" customWidth="1"/>
    <col min="10239" max="10239" width="12.140625" style="2" bestFit="1" customWidth="1"/>
    <col min="10240" max="10485" width="8.28515625" style="2"/>
    <col min="10486" max="10486" width="10.7109375" style="2" customWidth="1"/>
    <col min="10487" max="10487" width="5.28515625" style="2" customWidth="1"/>
    <col min="10488" max="10488" width="21.28515625" style="2" customWidth="1"/>
    <col min="10489" max="10489" width="29.28515625" style="2" bestFit="1" customWidth="1"/>
    <col min="10490" max="10490" width="17.42578125" style="2" customWidth="1"/>
    <col min="10491" max="10491" width="6.5703125" style="2" customWidth="1"/>
    <col min="10492" max="10492" width="12.5703125" style="2" customWidth="1"/>
    <col min="10493" max="10493" width="8.7109375" style="2" customWidth="1"/>
    <col min="10494" max="10494" width="17.7109375" style="2" customWidth="1"/>
    <col min="10495" max="10495" width="12.140625" style="2" bestFit="1" customWidth="1"/>
    <col min="10496" max="10741" width="8.28515625" style="2"/>
    <col min="10742" max="10742" width="10.7109375" style="2" customWidth="1"/>
    <col min="10743" max="10743" width="5.28515625" style="2" customWidth="1"/>
    <col min="10744" max="10744" width="21.28515625" style="2" customWidth="1"/>
    <col min="10745" max="10745" width="29.28515625" style="2" bestFit="1" customWidth="1"/>
    <col min="10746" max="10746" width="17.42578125" style="2" customWidth="1"/>
    <col min="10747" max="10747" width="6.5703125" style="2" customWidth="1"/>
    <col min="10748" max="10748" width="12.5703125" style="2" customWidth="1"/>
    <col min="10749" max="10749" width="8.7109375" style="2" customWidth="1"/>
    <col min="10750" max="10750" width="17.7109375" style="2" customWidth="1"/>
    <col min="10751" max="10751" width="12.140625" style="2" bestFit="1" customWidth="1"/>
    <col min="10752" max="10997" width="8.28515625" style="2"/>
    <col min="10998" max="10998" width="10.7109375" style="2" customWidth="1"/>
    <col min="10999" max="10999" width="5.28515625" style="2" customWidth="1"/>
    <col min="11000" max="11000" width="21.28515625" style="2" customWidth="1"/>
    <col min="11001" max="11001" width="29.28515625" style="2" bestFit="1" customWidth="1"/>
    <col min="11002" max="11002" width="17.42578125" style="2" customWidth="1"/>
    <col min="11003" max="11003" width="6.5703125" style="2" customWidth="1"/>
    <col min="11004" max="11004" width="12.5703125" style="2" customWidth="1"/>
    <col min="11005" max="11005" width="8.7109375" style="2" customWidth="1"/>
    <col min="11006" max="11006" width="17.7109375" style="2" customWidth="1"/>
    <col min="11007" max="11007" width="12.140625" style="2" bestFit="1" customWidth="1"/>
    <col min="11008" max="11253" width="8.28515625" style="2"/>
    <col min="11254" max="11254" width="10.7109375" style="2" customWidth="1"/>
    <col min="11255" max="11255" width="5.28515625" style="2" customWidth="1"/>
    <col min="11256" max="11256" width="21.28515625" style="2" customWidth="1"/>
    <col min="11257" max="11257" width="29.28515625" style="2" bestFit="1" customWidth="1"/>
    <col min="11258" max="11258" width="17.42578125" style="2" customWidth="1"/>
    <col min="11259" max="11259" width="6.5703125" style="2" customWidth="1"/>
    <col min="11260" max="11260" width="12.5703125" style="2" customWidth="1"/>
    <col min="11261" max="11261" width="8.7109375" style="2" customWidth="1"/>
    <col min="11262" max="11262" width="17.7109375" style="2" customWidth="1"/>
    <col min="11263" max="11263" width="12.140625" style="2" bestFit="1" customWidth="1"/>
    <col min="11264" max="11509" width="8.28515625" style="2"/>
    <col min="11510" max="11510" width="10.7109375" style="2" customWidth="1"/>
    <col min="11511" max="11511" width="5.28515625" style="2" customWidth="1"/>
    <col min="11512" max="11512" width="21.28515625" style="2" customWidth="1"/>
    <col min="11513" max="11513" width="29.28515625" style="2" bestFit="1" customWidth="1"/>
    <col min="11514" max="11514" width="17.42578125" style="2" customWidth="1"/>
    <col min="11515" max="11515" width="6.5703125" style="2" customWidth="1"/>
    <col min="11516" max="11516" width="12.5703125" style="2" customWidth="1"/>
    <col min="11517" max="11517" width="8.7109375" style="2" customWidth="1"/>
    <col min="11518" max="11518" width="17.7109375" style="2" customWidth="1"/>
    <col min="11519" max="11519" width="12.140625" style="2" bestFit="1" customWidth="1"/>
    <col min="11520" max="11765" width="8.28515625" style="2"/>
    <col min="11766" max="11766" width="10.7109375" style="2" customWidth="1"/>
    <col min="11767" max="11767" width="5.28515625" style="2" customWidth="1"/>
    <col min="11768" max="11768" width="21.28515625" style="2" customWidth="1"/>
    <col min="11769" max="11769" width="29.28515625" style="2" bestFit="1" customWidth="1"/>
    <col min="11770" max="11770" width="17.42578125" style="2" customWidth="1"/>
    <col min="11771" max="11771" width="6.5703125" style="2" customWidth="1"/>
    <col min="11772" max="11772" width="12.5703125" style="2" customWidth="1"/>
    <col min="11773" max="11773" width="8.7109375" style="2" customWidth="1"/>
    <col min="11774" max="11774" width="17.7109375" style="2" customWidth="1"/>
    <col min="11775" max="11775" width="12.140625" style="2" bestFit="1" customWidth="1"/>
    <col min="11776" max="12021" width="8.28515625" style="2"/>
    <col min="12022" max="12022" width="10.7109375" style="2" customWidth="1"/>
    <col min="12023" max="12023" width="5.28515625" style="2" customWidth="1"/>
    <col min="12024" max="12024" width="21.28515625" style="2" customWidth="1"/>
    <col min="12025" max="12025" width="29.28515625" style="2" bestFit="1" customWidth="1"/>
    <col min="12026" max="12026" width="17.42578125" style="2" customWidth="1"/>
    <col min="12027" max="12027" width="6.5703125" style="2" customWidth="1"/>
    <col min="12028" max="12028" width="12.5703125" style="2" customWidth="1"/>
    <col min="12029" max="12029" width="8.7109375" style="2" customWidth="1"/>
    <col min="12030" max="12030" width="17.7109375" style="2" customWidth="1"/>
    <col min="12031" max="12031" width="12.140625" style="2" bestFit="1" customWidth="1"/>
    <col min="12032" max="12277" width="8.28515625" style="2"/>
    <col min="12278" max="12278" width="10.7109375" style="2" customWidth="1"/>
    <col min="12279" max="12279" width="5.28515625" style="2" customWidth="1"/>
    <col min="12280" max="12280" width="21.28515625" style="2" customWidth="1"/>
    <col min="12281" max="12281" width="29.28515625" style="2" bestFit="1" customWidth="1"/>
    <col min="12282" max="12282" width="17.42578125" style="2" customWidth="1"/>
    <col min="12283" max="12283" width="6.5703125" style="2" customWidth="1"/>
    <col min="12284" max="12284" width="12.5703125" style="2" customWidth="1"/>
    <col min="12285" max="12285" width="8.7109375" style="2" customWidth="1"/>
    <col min="12286" max="12286" width="17.7109375" style="2" customWidth="1"/>
    <col min="12287" max="12287" width="12.140625" style="2" bestFit="1" customWidth="1"/>
    <col min="12288" max="12533" width="8.28515625" style="2"/>
    <col min="12534" max="12534" width="10.7109375" style="2" customWidth="1"/>
    <col min="12535" max="12535" width="5.28515625" style="2" customWidth="1"/>
    <col min="12536" max="12536" width="21.28515625" style="2" customWidth="1"/>
    <col min="12537" max="12537" width="29.28515625" style="2" bestFit="1" customWidth="1"/>
    <col min="12538" max="12538" width="17.42578125" style="2" customWidth="1"/>
    <col min="12539" max="12539" width="6.5703125" style="2" customWidth="1"/>
    <col min="12540" max="12540" width="12.5703125" style="2" customWidth="1"/>
    <col min="12541" max="12541" width="8.7109375" style="2" customWidth="1"/>
    <col min="12542" max="12542" width="17.7109375" style="2" customWidth="1"/>
    <col min="12543" max="12543" width="12.140625" style="2" bestFit="1" customWidth="1"/>
    <col min="12544" max="12789" width="8.28515625" style="2"/>
    <col min="12790" max="12790" width="10.7109375" style="2" customWidth="1"/>
    <col min="12791" max="12791" width="5.28515625" style="2" customWidth="1"/>
    <col min="12792" max="12792" width="21.28515625" style="2" customWidth="1"/>
    <col min="12793" max="12793" width="29.28515625" style="2" bestFit="1" customWidth="1"/>
    <col min="12794" max="12794" width="17.42578125" style="2" customWidth="1"/>
    <col min="12795" max="12795" width="6.5703125" style="2" customWidth="1"/>
    <col min="12796" max="12796" width="12.5703125" style="2" customWidth="1"/>
    <col min="12797" max="12797" width="8.7109375" style="2" customWidth="1"/>
    <col min="12798" max="12798" width="17.7109375" style="2" customWidth="1"/>
    <col min="12799" max="12799" width="12.140625" style="2" bestFit="1" customWidth="1"/>
    <col min="12800" max="13045" width="8.28515625" style="2"/>
    <col min="13046" max="13046" width="10.7109375" style="2" customWidth="1"/>
    <col min="13047" max="13047" width="5.28515625" style="2" customWidth="1"/>
    <col min="13048" max="13048" width="21.28515625" style="2" customWidth="1"/>
    <col min="13049" max="13049" width="29.28515625" style="2" bestFit="1" customWidth="1"/>
    <col min="13050" max="13050" width="17.42578125" style="2" customWidth="1"/>
    <col min="13051" max="13051" width="6.5703125" style="2" customWidth="1"/>
    <col min="13052" max="13052" width="12.5703125" style="2" customWidth="1"/>
    <col min="13053" max="13053" width="8.7109375" style="2" customWidth="1"/>
    <col min="13054" max="13054" width="17.7109375" style="2" customWidth="1"/>
    <col min="13055" max="13055" width="12.140625" style="2" bestFit="1" customWidth="1"/>
    <col min="13056" max="13301" width="8.28515625" style="2"/>
    <col min="13302" max="13302" width="10.7109375" style="2" customWidth="1"/>
    <col min="13303" max="13303" width="5.28515625" style="2" customWidth="1"/>
    <col min="13304" max="13304" width="21.28515625" style="2" customWidth="1"/>
    <col min="13305" max="13305" width="29.28515625" style="2" bestFit="1" customWidth="1"/>
    <col min="13306" max="13306" width="17.42578125" style="2" customWidth="1"/>
    <col min="13307" max="13307" width="6.5703125" style="2" customWidth="1"/>
    <col min="13308" max="13308" width="12.5703125" style="2" customWidth="1"/>
    <col min="13309" max="13309" width="8.7109375" style="2" customWidth="1"/>
    <col min="13310" max="13310" width="17.7109375" style="2" customWidth="1"/>
    <col min="13311" max="13311" width="12.140625" style="2" bestFit="1" customWidth="1"/>
    <col min="13312" max="13557" width="8.28515625" style="2"/>
    <col min="13558" max="13558" width="10.7109375" style="2" customWidth="1"/>
    <col min="13559" max="13559" width="5.28515625" style="2" customWidth="1"/>
    <col min="13560" max="13560" width="21.28515625" style="2" customWidth="1"/>
    <col min="13561" max="13561" width="29.28515625" style="2" bestFit="1" customWidth="1"/>
    <col min="13562" max="13562" width="17.42578125" style="2" customWidth="1"/>
    <col min="13563" max="13563" width="6.5703125" style="2" customWidth="1"/>
    <col min="13564" max="13564" width="12.5703125" style="2" customWidth="1"/>
    <col min="13565" max="13565" width="8.7109375" style="2" customWidth="1"/>
    <col min="13566" max="13566" width="17.7109375" style="2" customWidth="1"/>
    <col min="13567" max="13567" width="12.140625" style="2" bestFit="1" customWidth="1"/>
    <col min="13568" max="13813" width="8.28515625" style="2"/>
    <col min="13814" max="13814" width="10.7109375" style="2" customWidth="1"/>
    <col min="13815" max="13815" width="5.28515625" style="2" customWidth="1"/>
    <col min="13816" max="13816" width="21.28515625" style="2" customWidth="1"/>
    <col min="13817" max="13817" width="29.28515625" style="2" bestFit="1" customWidth="1"/>
    <col min="13818" max="13818" width="17.42578125" style="2" customWidth="1"/>
    <col min="13819" max="13819" width="6.5703125" style="2" customWidth="1"/>
    <col min="13820" max="13820" width="12.5703125" style="2" customWidth="1"/>
    <col min="13821" max="13821" width="8.7109375" style="2" customWidth="1"/>
    <col min="13822" max="13822" width="17.7109375" style="2" customWidth="1"/>
    <col min="13823" max="13823" width="12.140625" style="2" bestFit="1" customWidth="1"/>
    <col min="13824" max="14069" width="8.28515625" style="2"/>
    <col min="14070" max="14070" width="10.7109375" style="2" customWidth="1"/>
    <col min="14071" max="14071" width="5.28515625" style="2" customWidth="1"/>
    <col min="14072" max="14072" width="21.28515625" style="2" customWidth="1"/>
    <col min="14073" max="14073" width="29.28515625" style="2" bestFit="1" customWidth="1"/>
    <col min="14074" max="14074" width="17.42578125" style="2" customWidth="1"/>
    <col min="14075" max="14075" width="6.5703125" style="2" customWidth="1"/>
    <col min="14076" max="14076" width="12.5703125" style="2" customWidth="1"/>
    <col min="14077" max="14077" width="8.7109375" style="2" customWidth="1"/>
    <col min="14078" max="14078" width="17.7109375" style="2" customWidth="1"/>
    <col min="14079" max="14079" width="12.140625" style="2" bestFit="1" customWidth="1"/>
    <col min="14080" max="14325" width="8.28515625" style="2"/>
    <col min="14326" max="14326" width="10.7109375" style="2" customWidth="1"/>
    <col min="14327" max="14327" width="5.28515625" style="2" customWidth="1"/>
    <col min="14328" max="14328" width="21.28515625" style="2" customWidth="1"/>
    <col min="14329" max="14329" width="29.28515625" style="2" bestFit="1" customWidth="1"/>
    <col min="14330" max="14330" width="17.42578125" style="2" customWidth="1"/>
    <col min="14331" max="14331" width="6.5703125" style="2" customWidth="1"/>
    <col min="14332" max="14332" width="12.5703125" style="2" customWidth="1"/>
    <col min="14333" max="14333" width="8.7109375" style="2" customWidth="1"/>
    <col min="14334" max="14334" width="17.7109375" style="2" customWidth="1"/>
    <col min="14335" max="14335" width="12.140625" style="2" bestFit="1" customWidth="1"/>
    <col min="14336" max="14581" width="8.28515625" style="2"/>
    <col min="14582" max="14582" width="10.7109375" style="2" customWidth="1"/>
    <col min="14583" max="14583" width="5.28515625" style="2" customWidth="1"/>
    <col min="14584" max="14584" width="21.28515625" style="2" customWidth="1"/>
    <col min="14585" max="14585" width="29.28515625" style="2" bestFit="1" customWidth="1"/>
    <col min="14586" max="14586" width="17.42578125" style="2" customWidth="1"/>
    <col min="14587" max="14587" width="6.5703125" style="2" customWidth="1"/>
    <col min="14588" max="14588" width="12.5703125" style="2" customWidth="1"/>
    <col min="14589" max="14589" width="8.7109375" style="2" customWidth="1"/>
    <col min="14590" max="14590" width="17.7109375" style="2" customWidth="1"/>
    <col min="14591" max="14591" width="12.140625" style="2" bestFit="1" customWidth="1"/>
    <col min="14592" max="14837" width="8.28515625" style="2"/>
    <col min="14838" max="14838" width="10.7109375" style="2" customWidth="1"/>
    <col min="14839" max="14839" width="5.28515625" style="2" customWidth="1"/>
    <col min="14840" max="14840" width="21.28515625" style="2" customWidth="1"/>
    <col min="14841" max="14841" width="29.28515625" style="2" bestFit="1" customWidth="1"/>
    <col min="14842" max="14842" width="17.42578125" style="2" customWidth="1"/>
    <col min="14843" max="14843" width="6.5703125" style="2" customWidth="1"/>
    <col min="14844" max="14844" width="12.5703125" style="2" customWidth="1"/>
    <col min="14845" max="14845" width="8.7109375" style="2" customWidth="1"/>
    <col min="14846" max="14846" width="17.7109375" style="2" customWidth="1"/>
    <col min="14847" max="14847" width="12.140625" style="2" bestFit="1" customWidth="1"/>
    <col min="14848" max="15093" width="8.28515625" style="2"/>
    <col min="15094" max="15094" width="10.7109375" style="2" customWidth="1"/>
    <col min="15095" max="15095" width="5.28515625" style="2" customWidth="1"/>
    <col min="15096" max="15096" width="21.28515625" style="2" customWidth="1"/>
    <col min="15097" max="15097" width="29.28515625" style="2" bestFit="1" customWidth="1"/>
    <col min="15098" max="15098" width="17.42578125" style="2" customWidth="1"/>
    <col min="15099" max="15099" width="6.5703125" style="2" customWidth="1"/>
    <col min="15100" max="15100" width="12.5703125" style="2" customWidth="1"/>
    <col min="15101" max="15101" width="8.7109375" style="2" customWidth="1"/>
    <col min="15102" max="15102" width="17.7109375" style="2" customWidth="1"/>
    <col min="15103" max="15103" width="12.140625" style="2" bestFit="1" customWidth="1"/>
    <col min="15104" max="15349" width="8.28515625" style="2"/>
    <col min="15350" max="15350" width="10.7109375" style="2" customWidth="1"/>
    <col min="15351" max="15351" width="5.28515625" style="2" customWidth="1"/>
    <col min="15352" max="15352" width="21.28515625" style="2" customWidth="1"/>
    <col min="15353" max="15353" width="29.28515625" style="2" bestFit="1" customWidth="1"/>
    <col min="15354" max="15354" width="17.42578125" style="2" customWidth="1"/>
    <col min="15355" max="15355" width="6.5703125" style="2" customWidth="1"/>
    <col min="15356" max="15356" width="12.5703125" style="2" customWidth="1"/>
    <col min="15357" max="15357" width="8.7109375" style="2" customWidth="1"/>
    <col min="15358" max="15358" width="17.7109375" style="2" customWidth="1"/>
    <col min="15359" max="15359" width="12.140625" style="2" bestFit="1" customWidth="1"/>
    <col min="15360" max="15605" width="8.28515625" style="2"/>
    <col min="15606" max="15606" width="10.7109375" style="2" customWidth="1"/>
    <col min="15607" max="15607" width="5.28515625" style="2" customWidth="1"/>
    <col min="15608" max="15608" width="21.28515625" style="2" customWidth="1"/>
    <col min="15609" max="15609" width="29.28515625" style="2" bestFit="1" customWidth="1"/>
    <col min="15610" max="15610" width="17.42578125" style="2" customWidth="1"/>
    <col min="15611" max="15611" width="6.5703125" style="2" customWidth="1"/>
    <col min="15612" max="15612" width="12.5703125" style="2" customWidth="1"/>
    <col min="15613" max="15613" width="8.7109375" style="2" customWidth="1"/>
    <col min="15614" max="15614" width="17.7109375" style="2" customWidth="1"/>
    <col min="15615" max="15615" width="12.140625" style="2" bestFit="1" customWidth="1"/>
    <col min="15616" max="15861" width="8.28515625" style="2"/>
    <col min="15862" max="15862" width="10.7109375" style="2" customWidth="1"/>
    <col min="15863" max="15863" width="5.28515625" style="2" customWidth="1"/>
    <col min="15864" max="15864" width="21.28515625" style="2" customWidth="1"/>
    <col min="15865" max="15865" width="29.28515625" style="2" bestFit="1" customWidth="1"/>
    <col min="15866" max="15866" width="17.42578125" style="2" customWidth="1"/>
    <col min="15867" max="15867" width="6.5703125" style="2" customWidth="1"/>
    <col min="15868" max="15868" width="12.5703125" style="2" customWidth="1"/>
    <col min="15869" max="15869" width="8.7109375" style="2" customWidth="1"/>
    <col min="15870" max="15870" width="17.7109375" style="2" customWidth="1"/>
    <col min="15871" max="15871" width="12.140625" style="2" bestFit="1" customWidth="1"/>
    <col min="15872" max="16117" width="8.28515625" style="2"/>
    <col min="16118" max="16118" width="10.7109375" style="2" customWidth="1"/>
    <col min="16119" max="16119" width="5.28515625" style="2" customWidth="1"/>
    <col min="16120" max="16120" width="21.28515625" style="2" customWidth="1"/>
    <col min="16121" max="16121" width="29.28515625" style="2" bestFit="1" customWidth="1"/>
    <col min="16122" max="16122" width="17.42578125" style="2" customWidth="1"/>
    <col min="16123" max="16123" width="6.5703125" style="2" customWidth="1"/>
    <col min="16124" max="16124" width="12.5703125" style="2" customWidth="1"/>
    <col min="16125" max="16125" width="8.7109375" style="2" customWidth="1"/>
    <col min="16126" max="16126" width="17.7109375" style="2" customWidth="1"/>
    <col min="16127" max="16127" width="12.140625" style="2" bestFit="1" customWidth="1"/>
    <col min="16128" max="16384" width="8.28515625" style="2"/>
  </cols>
  <sheetData>
    <row r="1" spans="1:6" s="61" customFormat="1" ht="20.45" customHeight="1" x14ac:dyDescent="0.25">
      <c r="B1" s="80" t="s">
        <v>23</v>
      </c>
      <c r="C1" s="62"/>
      <c r="D1" s="63"/>
      <c r="E1" s="79"/>
      <c r="F1" s="74"/>
    </row>
    <row r="2" spans="1:6" s="61" customFormat="1" ht="20.45" customHeight="1" x14ac:dyDescent="0.25">
      <c r="B2" s="64"/>
      <c r="C2" s="62"/>
      <c r="D2" s="63"/>
      <c r="E2" s="79"/>
      <c r="F2" s="74"/>
    </row>
    <row r="3" spans="1:6" s="61" customFormat="1" ht="20.45" customHeight="1" x14ac:dyDescent="0.25">
      <c r="B3" s="80" t="s">
        <v>24</v>
      </c>
      <c r="C3" s="62"/>
      <c r="D3" s="63"/>
      <c r="E3" s="79"/>
      <c r="F3" s="74"/>
    </row>
    <row r="4" spans="1:6" s="61" customFormat="1" ht="20.45" customHeight="1" x14ac:dyDescent="0.25">
      <c r="B4" s="81" t="s">
        <v>146</v>
      </c>
      <c r="C4" s="62"/>
      <c r="D4" s="63"/>
      <c r="E4" s="79"/>
      <c r="F4" s="74"/>
    </row>
    <row r="5" spans="1:6" s="61" customFormat="1" ht="20.45" customHeight="1" x14ac:dyDescent="0.25">
      <c r="B5" s="80"/>
      <c r="C5" s="62"/>
      <c r="D5" s="63"/>
      <c r="E5" s="79"/>
      <c r="F5" s="74"/>
    </row>
    <row r="6" spans="1:6" s="66" customFormat="1" ht="20.45" customHeight="1" x14ac:dyDescent="0.25">
      <c r="A6" s="136" t="s">
        <v>145</v>
      </c>
      <c r="B6" s="65"/>
      <c r="D6" s="67"/>
      <c r="E6" s="73"/>
      <c r="F6" s="127">
        <f>REKAPITULACE!F4</f>
        <v>46076</v>
      </c>
    </row>
    <row r="7" spans="1:6" s="66" customFormat="1" ht="20.45" customHeight="1" x14ac:dyDescent="0.25">
      <c r="A7" s="65" t="s">
        <v>51</v>
      </c>
      <c r="B7" s="65"/>
      <c r="C7" s="68"/>
      <c r="D7" s="67"/>
      <c r="E7" s="73" t="s">
        <v>41</v>
      </c>
      <c r="F7" s="75"/>
    </row>
    <row r="8" spans="1:6" s="66" customFormat="1" ht="20.45" customHeight="1" x14ac:dyDescent="0.25">
      <c r="A8" s="69" t="s">
        <v>1</v>
      </c>
      <c r="B8" s="69" t="s">
        <v>2</v>
      </c>
      <c r="C8" s="69" t="s">
        <v>3</v>
      </c>
      <c r="D8" s="69" t="s">
        <v>4</v>
      </c>
      <c r="E8" s="70" t="s">
        <v>9</v>
      </c>
      <c r="F8" s="69" t="s">
        <v>10</v>
      </c>
    </row>
    <row r="9" spans="1:6" s="66" customFormat="1" ht="20.45" customHeight="1" x14ac:dyDescent="0.25">
      <c r="A9" s="71"/>
      <c r="B9" s="65" t="s">
        <v>83</v>
      </c>
      <c r="C9" s="71"/>
      <c r="D9" s="72" t="s">
        <v>41</v>
      </c>
      <c r="E9" s="73"/>
      <c r="F9" s="115">
        <f>F10+F15</f>
        <v>0</v>
      </c>
    </row>
    <row r="10" spans="1:6" s="83" customFormat="1" ht="15.6" customHeight="1" x14ac:dyDescent="0.25">
      <c r="A10" s="109" t="s">
        <v>82</v>
      </c>
      <c r="B10" s="110" t="s">
        <v>72</v>
      </c>
      <c r="C10" s="110"/>
      <c r="D10" s="110"/>
      <c r="E10" s="111"/>
      <c r="F10" s="112">
        <f>SUM(F11:F14)</f>
        <v>0</v>
      </c>
    </row>
    <row r="11" spans="1:6" s="83" customFormat="1" ht="15.6" customHeight="1" x14ac:dyDescent="0.2">
      <c r="A11" s="15">
        <v>1</v>
      </c>
      <c r="B11" s="16" t="s">
        <v>156</v>
      </c>
      <c r="C11" s="15" t="s">
        <v>0</v>
      </c>
      <c r="D11" s="17">
        <v>12</v>
      </c>
      <c r="E11" s="126"/>
      <c r="F11" s="18">
        <f>ROUND(D11*E11,2)</f>
        <v>0</v>
      </c>
    </row>
    <row r="12" spans="1:6" s="83" customFormat="1" ht="15.6" customHeight="1" x14ac:dyDescent="0.2">
      <c r="A12" s="15">
        <v>2</v>
      </c>
      <c r="B12" s="16" t="s">
        <v>76</v>
      </c>
      <c r="C12" s="15" t="s">
        <v>0</v>
      </c>
      <c r="D12" s="17">
        <v>1</v>
      </c>
      <c r="E12" s="126"/>
      <c r="F12" s="18">
        <f>ROUND(D12*E12,2)</f>
        <v>0</v>
      </c>
    </row>
    <row r="13" spans="1:6" s="83" customFormat="1" ht="15.6" customHeight="1" x14ac:dyDescent="0.2">
      <c r="A13" s="15">
        <v>3</v>
      </c>
      <c r="B13" s="16" t="s">
        <v>77</v>
      </c>
      <c r="C13" s="15" t="s">
        <v>0</v>
      </c>
      <c r="D13" s="17">
        <v>1</v>
      </c>
      <c r="E13" s="126"/>
      <c r="F13" s="18">
        <f>ROUND(D13*E13,2)</f>
        <v>0</v>
      </c>
    </row>
    <row r="14" spans="1:6" s="83" customFormat="1" ht="15.6" customHeight="1" x14ac:dyDescent="0.2">
      <c r="A14" s="15">
        <v>3</v>
      </c>
      <c r="B14" s="16" t="s">
        <v>77</v>
      </c>
      <c r="C14" s="15" t="s">
        <v>0</v>
      </c>
      <c r="D14" s="17">
        <v>1</v>
      </c>
      <c r="E14" s="126"/>
      <c r="F14" s="18">
        <f>ROUND(D14*E14,2)</f>
        <v>0</v>
      </c>
    </row>
    <row r="15" spans="1:6" s="83" customFormat="1" ht="15.6" customHeight="1" x14ac:dyDescent="0.25">
      <c r="A15" s="109" t="s">
        <v>82</v>
      </c>
      <c r="B15" s="110" t="s">
        <v>28</v>
      </c>
      <c r="C15" s="113"/>
      <c r="D15" s="116"/>
      <c r="E15" s="114"/>
      <c r="F15" s="112">
        <f>F16</f>
        <v>0</v>
      </c>
    </row>
    <row r="16" spans="1:6" s="83" customFormat="1" ht="15.6" customHeight="1" x14ac:dyDescent="0.2">
      <c r="A16" s="15">
        <v>4</v>
      </c>
      <c r="B16" s="16" t="s">
        <v>29</v>
      </c>
      <c r="C16" s="15" t="s">
        <v>8</v>
      </c>
      <c r="D16" s="17">
        <v>1</v>
      </c>
      <c r="E16" s="126"/>
      <c r="F16" s="18">
        <f>ROUND(D16*E16,2)</f>
        <v>0</v>
      </c>
    </row>
    <row r="17" spans="1:7" s="83" customFormat="1" ht="15.6" customHeight="1" x14ac:dyDescent="0.25">
      <c r="A17" s="19"/>
      <c r="B17" s="20"/>
      <c r="C17" s="19"/>
      <c r="D17" s="21"/>
      <c r="E17" s="22"/>
      <c r="F17" s="22"/>
    </row>
    <row r="18" spans="1:7" s="83" customFormat="1" ht="15.6" customHeight="1" x14ac:dyDescent="0.25">
      <c r="A18" s="12"/>
      <c r="B18" s="13" t="s">
        <v>5</v>
      </c>
      <c r="C18" s="13"/>
      <c r="D18" s="13"/>
      <c r="E18" s="13"/>
      <c r="F18" s="31"/>
    </row>
    <row r="19" spans="1:7" s="83" customFormat="1" ht="15.6" customHeight="1" x14ac:dyDescent="0.25">
      <c r="A19" s="19"/>
      <c r="B19" s="20" t="s">
        <v>92</v>
      </c>
      <c r="C19" s="19"/>
      <c r="D19" s="21"/>
      <c r="E19" s="22"/>
      <c r="F19" s="22"/>
    </row>
    <row r="20" spans="1:7" s="83" customFormat="1" ht="15.6" customHeight="1" x14ac:dyDescent="0.25">
      <c r="A20" s="19"/>
      <c r="B20" s="20" t="s">
        <v>78</v>
      </c>
      <c r="C20" s="19"/>
      <c r="D20" s="32"/>
      <c r="E20" s="22"/>
      <c r="F20" s="22"/>
    </row>
    <row r="21" spans="1:7" s="83" customFormat="1" ht="15.6" customHeight="1" x14ac:dyDescent="0.25">
      <c r="A21" s="12"/>
      <c r="B21" s="20" t="s">
        <v>79</v>
      </c>
      <c r="C21" s="13"/>
      <c r="D21" s="13"/>
      <c r="E21" s="13"/>
      <c r="F21" s="31"/>
    </row>
    <row r="22" spans="1:7" s="83" customFormat="1" ht="15.6" customHeight="1" x14ac:dyDescent="0.25">
      <c r="A22" s="19"/>
      <c r="B22" s="20" t="s">
        <v>44</v>
      </c>
      <c r="C22" s="19"/>
      <c r="D22" s="21"/>
      <c r="E22" s="22"/>
      <c r="F22" s="22"/>
    </row>
    <row r="23" spans="1:7" s="83" customFormat="1" ht="15.6" customHeight="1" x14ac:dyDescent="0.25">
      <c r="A23" s="19"/>
      <c r="B23" s="20" t="s">
        <v>80</v>
      </c>
      <c r="C23" s="19"/>
      <c r="D23" s="21"/>
      <c r="E23" s="22"/>
      <c r="F23" s="22"/>
    </row>
    <row r="24" spans="1:7" s="83" customFormat="1" ht="15.6" customHeight="1" x14ac:dyDescent="0.25">
      <c r="A24" s="19"/>
      <c r="B24" s="20" t="s">
        <v>22</v>
      </c>
      <c r="C24" s="19"/>
      <c r="D24" s="21"/>
      <c r="E24" s="22"/>
      <c r="F24" s="22"/>
    </row>
    <row r="25" spans="1:7" s="83" customFormat="1" ht="15.6" customHeight="1" x14ac:dyDescent="0.25">
      <c r="A25" s="12"/>
      <c r="B25" s="20" t="s">
        <v>33</v>
      </c>
      <c r="C25" s="13"/>
      <c r="D25" s="13"/>
      <c r="E25" s="13"/>
      <c r="F25" s="31"/>
    </row>
    <row r="26" spans="1:7" s="83" customFormat="1" ht="15.6" customHeight="1" x14ac:dyDescent="0.25">
      <c r="A26" s="19"/>
      <c r="B26" s="20" t="s">
        <v>18</v>
      </c>
      <c r="C26" s="19"/>
      <c r="D26" s="21"/>
      <c r="E26" s="22"/>
      <c r="F26" s="22"/>
    </row>
    <row r="27" spans="1:7" s="85" customFormat="1" ht="11.25" x14ac:dyDescent="0.25">
      <c r="A27" s="84"/>
      <c r="C27" s="84"/>
      <c r="D27" s="86"/>
      <c r="E27" s="87"/>
      <c r="F27" s="86"/>
      <c r="G27" s="88"/>
    </row>
    <row r="28" spans="1:7" s="85" customFormat="1" ht="11.25" x14ac:dyDescent="0.25">
      <c r="A28" s="84"/>
      <c r="C28" s="84"/>
      <c r="D28" s="86"/>
      <c r="E28" s="87"/>
      <c r="F28" s="86"/>
      <c r="G28" s="88"/>
    </row>
    <row r="29" spans="1:7" s="85" customFormat="1" ht="11.25" x14ac:dyDescent="0.25">
      <c r="A29" s="84"/>
      <c r="C29" s="84"/>
      <c r="D29" s="86"/>
      <c r="E29" s="87"/>
      <c r="F29" s="86"/>
      <c r="G29" s="88"/>
    </row>
    <row r="30" spans="1:7" s="85" customFormat="1" ht="11.25" x14ac:dyDescent="0.25">
      <c r="A30" s="84"/>
      <c r="C30" s="84"/>
      <c r="D30" s="86"/>
      <c r="E30" s="87"/>
      <c r="F30" s="86"/>
      <c r="G30" s="88"/>
    </row>
    <row r="31" spans="1:7" s="85" customFormat="1" ht="11.25" x14ac:dyDescent="0.25">
      <c r="A31" s="84"/>
      <c r="C31" s="84"/>
      <c r="D31" s="86"/>
      <c r="E31" s="87"/>
      <c r="F31" s="86"/>
      <c r="G31" s="88"/>
    </row>
    <row r="32" spans="1:7" s="85" customFormat="1" ht="11.25" x14ac:dyDescent="0.25">
      <c r="A32" s="84"/>
      <c r="C32" s="84"/>
      <c r="D32" s="86"/>
      <c r="E32" s="87"/>
      <c r="F32" s="86"/>
      <c r="G32" s="88"/>
    </row>
    <row r="33" spans="1:7" s="85" customFormat="1" ht="11.25" x14ac:dyDescent="0.25">
      <c r="A33" s="84"/>
      <c r="C33" s="84"/>
      <c r="D33" s="86"/>
      <c r="E33" s="87"/>
      <c r="F33" s="86"/>
      <c r="G33" s="88"/>
    </row>
    <row r="34" spans="1:7" s="85" customFormat="1" ht="11.25" x14ac:dyDescent="0.25">
      <c r="A34" s="84"/>
      <c r="C34" s="84"/>
      <c r="D34" s="86"/>
      <c r="E34" s="87"/>
      <c r="F34" s="86"/>
      <c r="G34" s="88"/>
    </row>
    <row r="35" spans="1:7" s="85" customFormat="1" ht="11.25" x14ac:dyDescent="0.25">
      <c r="A35" s="84"/>
      <c r="C35" s="84"/>
      <c r="D35" s="86"/>
      <c r="E35" s="87"/>
      <c r="F35" s="86"/>
      <c r="G35" s="88"/>
    </row>
    <row r="36" spans="1:7" s="85" customFormat="1" ht="11.25" x14ac:dyDescent="0.25">
      <c r="A36" s="84"/>
      <c r="C36" s="84"/>
      <c r="D36" s="86"/>
      <c r="E36" s="87"/>
      <c r="F36" s="86"/>
      <c r="G36" s="88"/>
    </row>
    <row r="37" spans="1:7" s="85" customFormat="1" ht="11.25" x14ac:dyDescent="0.25">
      <c r="A37" s="84"/>
      <c r="C37" s="84"/>
      <c r="D37" s="86"/>
      <c r="E37" s="87"/>
      <c r="F37" s="86"/>
      <c r="G37" s="88"/>
    </row>
    <row r="38" spans="1:7" s="85" customFormat="1" ht="11.25" x14ac:dyDescent="0.25">
      <c r="A38" s="84"/>
      <c r="C38" s="84"/>
      <c r="D38" s="86"/>
      <c r="E38" s="87"/>
      <c r="F38" s="86"/>
      <c r="G38" s="88"/>
    </row>
    <row r="39" spans="1:7" s="85" customFormat="1" ht="11.25" x14ac:dyDescent="0.25">
      <c r="A39" s="84"/>
      <c r="C39" s="84"/>
      <c r="D39" s="86"/>
      <c r="E39" s="87"/>
      <c r="F39" s="86"/>
      <c r="G39" s="88"/>
    </row>
    <row r="40" spans="1:7" s="85" customFormat="1" ht="11.25" x14ac:dyDescent="0.25">
      <c r="A40" s="84"/>
      <c r="C40" s="84"/>
      <c r="D40" s="86"/>
      <c r="E40" s="87"/>
      <c r="F40" s="86"/>
      <c r="G40" s="88"/>
    </row>
    <row r="41" spans="1:7" s="85" customFormat="1" ht="11.25" x14ac:dyDescent="0.25">
      <c r="A41" s="84"/>
      <c r="C41" s="84"/>
      <c r="D41" s="86"/>
      <c r="E41" s="87"/>
      <c r="F41" s="86"/>
      <c r="G41" s="88"/>
    </row>
    <row r="42" spans="1:7" s="85" customFormat="1" ht="11.25" x14ac:dyDescent="0.25">
      <c r="A42" s="84"/>
      <c r="C42" s="84"/>
      <c r="D42" s="86"/>
      <c r="E42" s="87"/>
      <c r="F42" s="86"/>
      <c r="G42" s="88"/>
    </row>
    <row r="43" spans="1:7" s="85" customFormat="1" ht="11.25" x14ac:dyDescent="0.25">
      <c r="A43" s="84"/>
      <c r="C43" s="84"/>
      <c r="D43" s="86"/>
      <c r="E43" s="87"/>
      <c r="F43" s="86"/>
      <c r="G43" s="88"/>
    </row>
    <row r="44" spans="1:7" s="85" customFormat="1" ht="11.25" x14ac:dyDescent="0.25">
      <c r="A44" s="84"/>
      <c r="C44" s="84"/>
      <c r="D44" s="86"/>
      <c r="E44" s="87"/>
      <c r="F44" s="86"/>
      <c r="G44" s="88"/>
    </row>
    <row r="45" spans="1:7" s="85" customFormat="1" ht="11.25" x14ac:dyDescent="0.25">
      <c r="A45" s="84"/>
      <c r="C45" s="84"/>
      <c r="D45" s="86"/>
      <c r="E45" s="87"/>
      <c r="F45" s="86"/>
      <c r="G45" s="88"/>
    </row>
    <row r="46" spans="1:7" s="85" customFormat="1" ht="11.25" x14ac:dyDescent="0.25">
      <c r="A46" s="84"/>
      <c r="C46" s="84"/>
      <c r="D46" s="86"/>
      <c r="E46" s="87"/>
      <c r="F46" s="86"/>
      <c r="G46" s="88"/>
    </row>
    <row r="47" spans="1:7" s="85" customFormat="1" ht="11.25" x14ac:dyDescent="0.25">
      <c r="A47" s="84"/>
      <c r="C47" s="84"/>
      <c r="D47" s="86"/>
      <c r="E47" s="87"/>
      <c r="F47" s="86"/>
      <c r="G47" s="88"/>
    </row>
    <row r="48" spans="1:7" s="85" customFormat="1" ht="11.25" x14ac:dyDescent="0.25">
      <c r="A48" s="84"/>
      <c r="C48" s="84"/>
      <c r="D48" s="86"/>
      <c r="E48" s="87"/>
      <c r="F48" s="86"/>
      <c r="G48" s="88"/>
    </row>
    <row r="49" spans="1:7" s="85" customFormat="1" ht="11.25" x14ac:dyDescent="0.25">
      <c r="A49" s="84"/>
      <c r="C49" s="84"/>
      <c r="D49" s="86"/>
      <c r="E49" s="87"/>
      <c r="F49" s="86"/>
      <c r="G49" s="88"/>
    </row>
    <row r="50" spans="1:7" s="85" customFormat="1" ht="11.25" x14ac:dyDescent="0.25">
      <c r="A50" s="84"/>
      <c r="C50" s="84"/>
      <c r="D50" s="86"/>
      <c r="E50" s="87"/>
      <c r="F50" s="86"/>
      <c r="G50" s="88"/>
    </row>
    <row r="51" spans="1:7" s="85" customFormat="1" ht="11.25" x14ac:dyDescent="0.25">
      <c r="A51" s="84"/>
      <c r="C51" s="84"/>
      <c r="D51" s="86"/>
      <c r="E51" s="87"/>
      <c r="F51" s="86"/>
      <c r="G51" s="88"/>
    </row>
    <row r="52" spans="1:7" s="85" customFormat="1" ht="11.25" x14ac:dyDescent="0.25">
      <c r="A52" s="84"/>
      <c r="C52" s="84"/>
      <c r="D52" s="86"/>
      <c r="E52" s="87"/>
      <c r="F52" s="86"/>
      <c r="G52" s="88"/>
    </row>
    <row r="53" spans="1:7" s="85" customFormat="1" ht="11.25" x14ac:dyDescent="0.25">
      <c r="A53" s="84"/>
      <c r="C53" s="84"/>
      <c r="D53" s="86"/>
      <c r="E53" s="87"/>
      <c r="F53" s="86"/>
      <c r="G53" s="88"/>
    </row>
    <row r="54" spans="1:7" s="85" customFormat="1" ht="11.25" x14ac:dyDescent="0.25">
      <c r="A54" s="84"/>
      <c r="C54" s="84"/>
      <c r="D54" s="86"/>
      <c r="E54" s="87"/>
      <c r="F54" s="86"/>
      <c r="G54" s="88"/>
    </row>
    <row r="55" spans="1:7" s="85" customFormat="1" ht="11.25" x14ac:dyDescent="0.25">
      <c r="A55" s="84"/>
      <c r="C55" s="84"/>
      <c r="D55" s="86"/>
      <c r="E55" s="87"/>
      <c r="F55" s="86"/>
      <c r="G55" s="88"/>
    </row>
    <row r="56" spans="1:7" s="85" customFormat="1" ht="11.25" x14ac:dyDescent="0.25">
      <c r="A56" s="84"/>
      <c r="C56" s="84"/>
      <c r="D56" s="86"/>
      <c r="E56" s="87"/>
      <c r="F56" s="86"/>
      <c r="G56" s="88"/>
    </row>
    <row r="57" spans="1:7" s="85" customFormat="1" ht="11.25" x14ac:dyDescent="0.25">
      <c r="A57" s="84"/>
      <c r="C57" s="84"/>
      <c r="D57" s="86"/>
      <c r="E57" s="87"/>
      <c r="F57" s="86"/>
      <c r="G57" s="88"/>
    </row>
    <row r="58" spans="1:7" s="85" customFormat="1" ht="11.25" x14ac:dyDescent="0.25">
      <c r="A58" s="84"/>
      <c r="C58" s="84"/>
      <c r="D58" s="86"/>
      <c r="E58" s="87"/>
      <c r="F58" s="86"/>
      <c r="G58" s="88"/>
    </row>
    <row r="59" spans="1:7" s="85" customFormat="1" ht="11.25" x14ac:dyDescent="0.25">
      <c r="A59" s="84"/>
      <c r="C59" s="84"/>
      <c r="D59" s="86"/>
      <c r="E59" s="87"/>
      <c r="F59" s="86"/>
      <c r="G59" s="88"/>
    </row>
    <row r="60" spans="1:7" s="85" customFormat="1" ht="11.25" x14ac:dyDescent="0.25">
      <c r="A60" s="84"/>
      <c r="C60" s="84"/>
      <c r="D60" s="86"/>
      <c r="E60" s="87"/>
      <c r="F60" s="86"/>
      <c r="G60" s="88"/>
    </row>
    <row r="61" spans="1:7" s="85" customFormat="1" ht="11.25" x14ac:dyDescent="0.25">
      <c r="A61" s="84"/>
      <c r="C61" s="84"/>
      <c r="D61" s="86"/>
      <c r="E61" s="87"/>
      <c r="F61" s="86"/>
      <c r="G61" s="88"/>
    </row>
    <row r="62" spans="1:7" s="85" customFormat="1" ht="11.25" x14ac:dyDescent="0.25">
      <c r="A62" s="84"/>
      <c r="C62" s="84"/>
      <c r="D62" s="86"/>
      <c r="E62" s="87"/>
      <c r="F62" s="86"/>
      <c r="G62" s="88"/>
    </row>
    <row r="63" spans="1:7" s="85" customFormat="1" ht="11.25" x14ac:dyDescent="0.25">
      <c r="A63" s="84"/>
      <c r="C63" s="84"/>
      <c r="D63" s="86"/>
      <c r="E63" s="87"/>
      <c r="F63" s="86"/>
      <c r="G63" s="88"/>
    </row>
    <row r="64" spans="1:7" s="85" customFormat="1" ht="11.25" x14ac:dyDescent="0.25">
      <c r="A64" s="84"/>
      <c r="C64" s="84"/>
      <c r="D64" s="86"/>
      <c r="E64" s="87"/>
      <c r="F64" s="86"/>
      <c r="G64" s="88"/>
    </row>
    <row r="65" spans="1:7" s="85" customFormat="1" ht="11.25" x14ac:dyDescent="0.25">
      <c r="A65" s="84"/>
      <c r="C65" s="84"/>
      <c r="D65" s="86"/>
      <c r="E65" s="87"/>
      <c r="F65" s="86"/>
      <c r="G65" s="88"/>
    </row>
    <row r="66" spans="1:7" s="85" customFormat="1" ht="11.25" x14ac:dyDescent="0.25">
      <c r="A66" s="84"/>
      <c r="C66" s="84"/>
      <c r="D66" s="86"/>
      <c r="E66" s="87"/>
      <c r="F66" s="86"/>
      <c r="G66" s="88"/>
    </row>
    <row r="67" spans="1:7" s="85" customFormat="1" ht="11.25" x14ac:dyDescent="0.25">
      <c r="A67" s="84"/>
      <c r="C67" s="84"/>
      <c r="D67" s="86"/>
      <c r="E67" s="87"/>
      <c r="F67" s="86"/>
      <c r="G67" s="88"/>
    </row>
    <row r="68" spans="1:7" s="85" customFormat="1" ht="11.25" x14ac:dyDescent="0.25">
      <c r="A68" s="84"/>
      <c r="C68" s="84"/>
      <c r="D68" s="86"/>
      <c r="E68" s="87"/>
      <c r="F68" s="86"/>
      <c r="G68" s="88"/>
    </row>
    <row r="69" spans="1:7" s="85" customFormat="1" ht="11.25" x14ac:dyDescent="0.25">
      <c r="A69" s="84"/>
      <c r="C69" s="84"/>
      <c r="D69" s="86"/>
      <c r="E69" s="87"/>
      <c r="F69" s="86"/>
      <c r="G69" s="88"/>
    </row>
    <row r="70" spans="1:7" s="85" customFormat="1" ht="11.25" x14ac:dyDescent="0.25">
      <c r="A70" s="84"/>
      <c r="C70" s="84"/>
      <c r="D70" s="86"/>
      <c r="E70" s="87"/>
      <c r="F70" s="86"/>
      <c r="G70" s="88"/>
    </row>
    <row r="71" spans="1:7" s="85" customFormat="1" ht="11.25" x14ac:dyDescent="0.25">
      <c r="A71" s="84"/>
      <c r="C71" s="84"/>
      <c r="D71" s="86"/>
      <c r="E71" s="87"/>
      <c r="F71" s="86"/>
      <c r="G71" s="88"/>
    </row>
    <row r="72" spans="1:7" s="85" customFormat="1" ht="11.25" x14ac:dyDescent="0.25">
      <c r="A72" s="84"/>
      <c r="C72" s="84"/>
      <c r="D72" s="86"/>
      <c r="E72" s="87"/>
      <c r="F72" s="86"/>
      <c r="G72" s="88"/>
    </row>
    <row r="73" spans="1:7" s="85" customFormat="1" ht="11.25" x14ac:dyDescent="0.25">
      <c r="A73" s="84"/>
      <c r="C73" s="84"/>
      <c r="D73" s="86"/>
      <c r="E73" s="87"/>
      <c r="F73" s="86"/>
      <c r="G73" s="88"/>
    </row>
    <row r="74" spans="1:7" s="85" customFormat="1" ht="11.25" x14ac:dyDescent="0.25">
      <c r="A74" s="84"/>
      <c r="C74" s="84"/>
      <c r="D74" s="86"/>
      <c r="E74" s="87"/>
      <c r="F74" s="86"/>
      <c r="G74" s="88"/>
    </row>
    <row r="75" spans="1:7" s="85" customFormat="1" ht="11.25" x14ac:dyDescent="0.25">
      <c r="A75" s="84"/>
      <c r="C75" s="84"/>
      <c r="D75" s="86"/>
      <c r="E75" s="87"/>
      <c r="F75" s="86"/>
      <c r="G75" s="88"/>
    </row>
    <row r="76" spans="1:7" s="85" customFormat="1" ht="11.25" x14ac:dyDescent="0.25">
      <c r="A76" s="84"/>
      <c r="C76" s="84"/>
      <c r="D76" s="86"/>
      <c r="E76" s="87"/>
      <c r="F76" s="86"/>
      <c r="G76" s="88"/>
    </row>
    <row r="77" spans="1:7" s="85" customFormat="1" ht="11.25" x14ac:dyDescent="0.25">
      <c r="A77" s="84"/>
      <c r="C77" s="84"/>
      <c r="D77" s="86"/>
      <c r="E77" s="87"/>
      <c r="F77" s="86"/>
      <c r="G77" s="88"/>
    </row>
    <row r="78" spans="1:7" s="85" customFormat="1" ht="11.25" x14ac:dyDescent="0.25">
      <c r="A78" s="84"/>
      <c r="C78" s="84"/>
      <c r="D78" s="86"/>
      <c r="E78" s="87"/>
      <c r="F78" s="86"/>
      <c r="G78" s="88"/>
    </row>
    <row r="79" spans="1:7" s="85" customFormat="1" ht="11.25" x14ac:dyDescent="0.25">
      <c r="A79" s="84"/>
      <c r="C79" s="84"/>
      <c r="D79" s="86"/>
      <c r="E79" s="87"/>
      <c r="F79" s="86"/>
      <c r="G79" s="88"/>
    </row>
    <row r="80" spans="1:7" s="85" customFormat="1" ht="11.25" x14ac:dyDescent="0.25">
      <c r="A80" s="84"/>
      <c r="C80" s="84"/>
      <c r="D80" s="86"/>
      <c r="E80" s="87"/>
      <c r="F80" s="86"/>
      <c r="G80" s="88"/>
    </row>
    <row r="81" spans="1:7" s="85" customFormat="1" ht="11.25" x14ac:dyDescent="0.25">
      <c r="A81" s="84"/>
      <c r="C81" s="84"/>
      <c r="D81" s="86"/>
      <c r="E81" s="87"/>
      <c r="F81" s="86"/>
      <c r="G81" s="88"/>
    </row>
    <row r="82" spans="1:7" s="85" customFormat="1" ht="11.25" x14ac:dyDescent="0.25">
      <c r="A82" s="84"/>
      <c r="C82" s="84"/>
      <c r="D82" s="86"/>
      <c r="E82" s="87"/>
      <c r="F82" s="86"/>
      <c r="G82" s="88"/>
    </row>
    <row r="83" spans="1:7" s="85" customFormat="1" ht="11.25" x14ac:dyDescent="0.25">
      <c r="A83" s="84"/>
      <c r="C83" s="84"/>
      <c r="D83" s="86"/>
      <c r="E83" s="87"/>
      <c r="F83" s="86"/>
      <c r="G83" s="88"/>
    </row>
    <row r="84" spans="1:7" s="85" customFormat="1" ht="11.25" x14ac:dyDescent="0.25">
      <c r="A84" s="84"/>
      <c r="C84" s="84"/>
      <c r="D84" s="86"/>
      <c r="E84" s="87"/>
      <c r="F84" s="86"/>
      <c r="G84" s="88"/>
    </row>
    <row r="85" spans="1:7" s="85" customFormat="1" ht="11.25" x14ac:dyDescent="0.25">
      <c r="A85" s="84"/>
      <c r="C85" s="84"/>
      <c r="D85" s="86"/>
      <c r="E85" s="87"/>
      <c r="F85" s="86"/>
      <c r="G85" s="88"/>
    </row>
    <row r="86" spans="1:7" s="85" customFormat="1" ht="11.25" x14ac:dyDescent="0.25">
      <c r="A86" s="84"/>
      <c r="C86" s="84"/>
      <c r="D86" s="86"/>
      <c r="E86" s="87"/>
      <c r="F86" s="86"/>
      <c r="G86" s="88"/>
    </row>
    <row r="87" spans="1:7" s="85" customFormat="1" ht="11.25" x14ac:dyDescent="0.25">
      <c r="A87" s="84"/>
      <c r="C87" s="84"/>
      <c r="D87" s="86"/>
      <c r="E87" s="87"/>
      <c r="F87" s="86"/>
      <c r="G87" s="88"/>
    </row>
    <row r="88" spans="1:7" s="85" customFormat="1" ht="11.25" x14ac:dyDescent="0.25">
      <c r="A88" s="84"/>
      <c r="C88" s="84"/>
      <c r="D88" s="86"/>
      <c r="E88" s="87"/>
      <c r="F88" s="86"/>
      <c r="G88" s="88"/>
    </row>
    <row r="89" spans="1:7" s="85" customFormat="1" ht="11.25" x14ac:dyDescent="0.25">
      <c r="A89" s="84"/>
      <c r="C89" s="84"/>
      <c r="D89" s="86"/>
      <c r="E89" s="87"/>
      <c r="F89" s="86"/>
      <c r="G89" s="88"/>
    </row>
    <row r="90" spans="1:7" s="85" customFormat="1" ht="11.25" x14ac:dyDescent="0.25">
      <c r="A90" s="84"/>
      <c r="C90" s="84"/>
      <c r="D90" s="86"/>
      <c r="E90" s="87"/>
      <c r="F90" s="86"/>
      <c r="G90" s="88"/>
    </row>
    <row r="91" spans="1:7" s="85" customFormat="1" ht="11.25" x14ac:dyDescent="0.25">
      <c r="A91" s="84"/>
      <c r="C91" s="84"/>
      <c r="D91" s="86"/>
      <c r="E91" s="87"/>
      <c r="F91" s="86"/>
      <c r="G91" s="88"/>
    </row>
    <row r="92" spans="1:7" s="85" customFormat="1" ht="11.25" x14ac:dyDescent="0.25">
      <c r="A92" s="84"/>
      <c r="C92" s="84"/>
      <c r="D92" s="86"/>
      <c r="E92" s="87"/>
      <c r="F92" s="86"/>
      <c r="G92" s="88"/>
    </row>
    <row r="93" spans="1:7" s="85" customFormat="1" ht="11.25" x14ac:dyDescent="0.25">
      <c r="A93" s="84"/>
      <c r="C93" s="84"/>
      <c r="D93" s="86"/>
      <c r="E93" s="87"/>
      <c r="F93" s="86"/>
      <c r="G93" s="88"/>
    </row>
    <row r="94" spans="1:7" s="85" customFormat="1" ht="11.25" x14ac:dyDescent="0.25">
      <c r="A94" s="84"/>
      <c r="C94" s="84"/>
      <c r="D94" s="86"/>
      <c r="E94" s="87"/>
      <c r="F94" s="86"/>
      <c r="G94" s="88"/>
    </row>
    <row r="95" spans="1:7" s="85" customFormat="1" ht="11.25" x14ac:dyDescent="0.25">
      <c r="A95" s="84"/>
      <c r="C95" s="84"/>
      <c r="D95" s="86"/>
      <c r="E95" s="87"/>
      <c r="F95" s="86"/>
      <c r="G95" s="88"/>
    </row>
    <row r="96" spans="1:7" s="85" customFormat="1" ht="11.25" x14ac:dyDescent="0.25">
      <c r="A96" s="84"/>
      <c r="C96" s="84"/>
      <c r="D96" s="86"/>
      <c r="E96" s="87"/>
      <c r="F96" s="86"/>
      <c r="G96" s="88"/>
    </row>
    <row r="97" spans="1:7" s="85" customFormat="1" ht="11.25" x14ac:dyDescent="0.25">
      <c r="A97" s="84"/>
      <c r="C97" s="84"/>
      <c r="D97" s="86"/>
      <c r="E97" s="87"/>
      <c r="F97" s="86"/>
      <c r="G97" s="88"/>
    </row>
    <row r="98" spans="1:7" s="85" customFormat="1" ht="11.25" x14ac:dyDescent="0.25">
      <c r="A98" s="84"/>
      <c r="C98" s="84"/>
      <c r="D98" s="86"/>
      <c r="E98" s="87"/>
      <c r="F98" s="86"/>
      <c r="G98" s="88"/>
    </row>
    <row r="99" spans="1:7" s="85" customFormat="1" ht="11.25" x14ac:dyDescent="0.25">
      <c r="A99" s="84"/>
      <c r="C99" s="84"/>
      <c r="D99" s="86"/>
      <c r="E99" s="87"/>
      <c r="F99" s="86"/>
      <c r="G99" s="88"/>
    </row>
    <row r="100" spans="1:7" s="85" customFormat="1" ht="11.25" x14ac:dyDescent="0.25">
      <c r="A100" s="84"/>
      <c r="C100" s="84"/>
      <c r="D100" s="86"/>
      <c r="E100" s="87"/>
      <c r="F100" s="86"/>
      <c r="G100" s="88"/>
    </row>
    <row r="101" spans="1:7" s="85" customFormat="1" ht="11.25" x14ac:dyDescent="0.25">
      <c r="A101" s="84"/>
      <c r="C101" s="84"/>
      <c r="D101" s="86"/>
      <c r="E101" s="87"/>
      <c r="F101" s="86"/>
      <c r="G101" s="88"/>
    </row>
    <row r="102" spans="1:7" s="85" customFormat="1" ht="11.25" x14ac:dyDescent="0.25">
      <c r="A102" s="84"/>
      <c r="C102" s="84"/>
      <c r="D102" s="86"/>
      <c r="E102" s="87"/>
      <c r="F102" s="86"/>
      <c r="G102" s="88"/>
    </row>
    <row r="103" spans="1:7" s="85" customFormat="1" ht="11.25" x14ac:dyDescent="0.25">
      <c r="A103" s="84"/>
      <c r="C103" s="84"/>
      <c r="D103" s="86"/>
      <c r="E103" s="87"/>
      <c r="F103" s="86"/>
      <c r="G103" s="88"/>
    </row>
    <row r="104" spans="1:7" s="85" customFormat="1" ht="11.25" x14ac:dyDescent="0.25">
      <c r="A104" s="84"/>
      <c r="C104" s="84"/>
      <c r="D104" s="86"/>
      <c r="E104" s="87"/>
      <c r="F104" s="86"/>
      <c r="G104" s="88"/>
    </row>
    <row r="105" spans="1:7" s="85" customFormat="1" ht="11.25" x14ac:dyDescent="0.25">
      <c r="A105" s="84"/>
      <c r="C105" s="84"/>
      <c r="D105" s="86"/>
      <c r="E105" s="87"/>
      <c r="F105" s="86"/>
      <c r="G105" s="88"/>
    </row>
    <row r="106" spans="1:7" s="85" customFormat="1" ht="11.25" x14ac:dyDescent="0.25">
      <c r="A106" s="84"/>
      <c r="C106" s="84"/>
      <c r="D106" s="86"/>
      <c r="E106" s="87"/>
      <c r="F106" s="86"/>
      <c r="G106" s="88"/>
    </row>
    <row r="107" spans="1:7" s="85" customFormat="1" ht="11.25" x14ac:dyDescent="0.25">
      <c r="A107" s="84"/>
      <c r="C107" s="84"/>
      <c r="D107" s="86"/>
      <c r="E107" s="87"/>
      <c r="F107" s="86"/>
      <c r="G107" s="88"/>
    </row>
    <row r="108" spans="1:7" s="85" customFormat="1" ht="11.25" x14ac:dyDescent="0.25">
      <c r="A108" s="84"/>
      <c r="C108" s="84"/>
      <c r="D108" s="86"/>
      <c r="E108" s="87"/>
      <c r="F108" s="86"/>
      <c r="G108" s="88"/>
    </row>
    <row r="109" spans="1:7" s="85" customFormat="1" ht="11.25" x14ac:dyDescent="0.25">
      <c r="A109" s="84"/>
      <c r="C109" s="84"/>
      <c r="D109" s="86"/>
      <c r="E109" s="87"/>
      <c r="F109" s="86"/>
      <c r="G109" s="88"/>
    </row>
    <row r="110" spans="1:7" s="85" customFormat="1" ht="11.25" x14ac:dyDescent="0.25">
      <c r="A110" s="84"/>
      <c r="C110" s="84"/>
      <c r="D110" s="86"/>
      <c r="E110" s="87"/>
      <c r="F110" s="86"/>
      <c r="G110" s="88"/>
    </row>
    <row r="111" spans="1:7" s="85" customFormat="1" ht="11.25" x14ac:dyDescent="0.25">
      <c r="A111" s="84"/>
      <c r="C111" s="84"/>
      <c r="D111" s="86"/>
      <c r="E111" s="87"/>
      <c r="F111" s="86"/>
      <c r="G111" s="88"/>
    </row>
    <row r="112" spans="1:7" s="85" customFormat="1" ht="11.25" x14ac:dyDescent="0.25">
      <c r="A112" s="84"/>
      <c r="C112" s="84"/>
      <c r="D112" s="86"/>
      <c r="E112" s="87"/>
      <c r="F112" s="86"/>
      <c r="G112" s="88"/>
    </row>
    <row r="113" spans="1:7" s="85" customFormat="1" ht="11.25" x14ac:dyDescent="0.25">
      <c r="A113" s="84"/>
      <c r="C113" s="84"/>
      <c r="D113" s="86"/>
      <c r="E113" s="87"/>
      <c r="F113" s="86"/>
      <c r="G113" s="88"/>
    </row>
    <row r="114" spans="1:7" s="85" customFormat="1" ht="11.25" x14ac:dyDescent="0.25">
      <c r="A114" s="84"/>
      <c r="C114" s="84"/>
      <c r="D114" s="86"/>
      <c r="E114" s="87"/>
      <c r="F114" s="86"/>
      <c r="G114" s="88"/>
    </row>
    <row r="115" spans="1:7" s="85" customFormat="1" ht="11.25" x14ac:dyDescent="0.25">
      <c r="A115" s="84"/>
      <c r="C115" s="84"/>
      <c r="D115" s="86"/>
      <c r="E115" s="87"/>
      <c r="F115" s="86"/>
      <c r="G115" s="88"/>
    </row>
    <row r="116" spans="1:7" s="85" customFormat="1" ht="11.25" x14ac:dyDescent="0.25">
      <c r="A116" s="84"/>
      <c r="C116" s="84"/>
      <c r="D116" s="86"/>
      <c r="E116" s="87"/>
      <c r="F116" s="86"/>
      <c r="G116" s="88"/>
    </row>
    <row r="117" spans="1:7" s="85" customFormat="1" ht="11.25" x14ac:dyDescent="0.25">
      <c r="A117" s="84"/>
      <c r="C117" s="84"/>
      <c r="D117" s="86"/>
      <c r="E117" s="87"/>
      <c r="F117" s="86"/>
      <c r="G117" s="88"/>
    </row>
    <row r="118" spans="1:7" s="85" customFormat="1" ht="11.25" x14ac:dyDescent="0.25">
      <c r="A118" s="84"/>
      <c r="C118" s="84"/>
      <c r="D118" s="86"/>
      <c r="E118" s="87"/>
      <c r="F118" s="86"/>
      <c r="G118" s="88"/>
    </row>
    <row r="119" spans="1:7" s="85" customFormat="1" ht="11.25" x14ac:dyDescent="0.25">
      <c r="A119" s="84"/>
      <c r="C119" s="84"/>
      <c r="D119" s="86"/>
      <c r="E119" s="87"/>
      <c r="F119" s="86"/>
      <c r="G119" s="88"/>
    </row>
    <row r="120" spans="1:7" s="85" customFormat="1" ht="11.25" x14ac:dyDescent="0.25">
      <c r="A120" s="84"/>
      <c r="C120" s="84"/>
      <c r="D120" s="86"/>
      <c r="E120" s="87"/>
      <c r="F120" s="86"/>
      <c r="G120" s="88"/>
    </row>
    <row r="121" spans="1:7" s="85" customFormat="1" ht="11.25" x14ac:dyDescent="0.25">
      <c r="A121" s="84"/>
      <c r="C121" s="84"/>
      <c r="D121" s="86"/>
      <c r="E121" s="87"/>
      <c r="F121" s="86"/>
      <c r="G121" s="88"/>
    </row>
    <row r="122" spans="1:7" s="85" customFormat="1" ht="11.25" x14ac:dyDescent="0.25">
      <c r="A122" s="84"/>
      <c r="C122" s="84"/>
      <c r="D122" s="86"/>
      <c r="E122" s="87"/>
      <c r="F122" s="86"/>
      <c r="G122" s="88"/>
    </row>
    <row r="123" spans="1:7" s="85" customFormat="1" ht="11.25" x14ac:dyDescent="0.25">
      <c r="A123" s="84"/>
      <c r="C123" s="84"/>
      <c r="D123" s="86"/>
      <c r="E123" s="87"/>
      <c r="F123" s="86"/>
      <c r="G123" s="88"/>
    </row>
    <row r="124" spans="1:7" s="85" customFormat="1" ht="11.25" x14ac:dyDescent="0.25">
      <c r="A124" s="84"/>
      <c r="C124" s="84"/>
      <c r="D124" s="86"/>
      <c r="E124" s="87"/>
      <c r="F124" s="86"/>
      <c r="G124" s="88"/>
    </row>
    <row r="125" spans="1:7" s="85" customFormat="1" ht="11.25" x14ac:dyDescent="0.25">
      <c r="A125" s="84"/>
      <c r="C125" s="84"/>
      <c r="D125" s="86"/>
      <c r="E125" s="87"/>
      <c r="F125" s="86"/>
      <c r="G125" s="88"/>
    </row>
    <row r="126" spans="1:7" s="85" customFormat="1" ht="11.25" x14ac:dyDescent="0.25">
      <c r="A126" s="84"/>
      <c r="C126" s="84"/>
      <c r="D126" s="86"/>
      <c r="E126" s="87"/>
      <c r="F126" s="86"/>
      <c r="G126" s="88"/>
    </row>
    <row r="127" spans="1:7" s="85" customFormat="1" ht="11.25" x14ac:dyDescent="0.25">
      <c r="A127" s="84"/>
      <c r="C127" s="84"/>
      <c r="D127" s="86"/>
      <c r="E127" s="87"/>
      <c r="F127" s="86"/>
      <c r="G127" s="88"/>
    </row>
    <row r="128" spans="1:7" s="85" customFormat="1" ht="11.25" x14ac:dyDescent="0.25">
      <c r="A128" s="84"/>
      <c r="C128" s="84"/>
      <c r="D128" s="86"/>
      <c r="E128" s="87"/>
      <c r="F128" s="86"/>
      <c r="G128" s="88"/>
    </row>
    <row r="129" spans="1:7" s="85" customFormat="1" ht="11.25" x14ac:dyDescent="0.25">
      <c r="A129" s="84"/>
      <c r="C129" s="84"/>
      <c r="D129" s="86"/>
      <c r="E129" s="87"/>
      <c r="F129" s="86"/>
      <c r="G129" s="88"/>
    </row>
    <row r="130" spans="1:7" s="85" customFormat="1" ht="11.25" x14ac:dyDescent="0.25">
      <c r="A130" s="84"/>
      <c r="C130" s="84"/>
      <c r="D130" s="86"/>
      <c r="E130" s="87"/>
      <c r="F130" s="86"/>
      <c r="G130" s="88"/>
    </row>
    <row r="131" spans="1:7" s="85" customFormat="1" ht="11.25" x14ac:dyDescent="0.25">
      <c r="A131" s="84"/>
      <c r="C131" s="84"/>
      <c r="D131" s="86"/>
      <c r="E131" s="87"/>
      <c r="F131" s="86"/>
      <c r="G131" s="88"/>
    </row>
    <row r="132" spans="1:7" s="85" customFormat="1" ht="11.25" x14ac:dyDescent="0.25">
      <c r="A132" s="84"/>
      <c r="C132" s="84"/>
      <c r="D132" s="86"/>
      <c r="E132" s="87"/>
      <c r="F132" s="86"/>
      <c r="G132" s="88"/>
    </row>
    <row r="133" spans="1:7" s="85" customFormat="1" ht="11.25" x14ac:dyDescent="0.25">
      <c r="A133" s="84"/>
      <c r="C133" s="84"/>
      <c r="D133" s="86"/>
      <c r="E133" s="87"/>
      <c r="F133" s="86"/>
      <c r="G133" s="88"/>
    </row>
    <row r="134" spans="1:7" s="85" customFormat="1" ht="11.25" x14ac:dyDescent="0.25">
      <c r="A134" s="84"/>
      <c r="C134" s="84"/>
      <c r="D134" s="86"/>
      <c r="E134" s="87"/>
      <c r="F134" s="86"/>
      <c r="G134" s="88"/>
    </row>
    <row r="135" spans="1:7" s="85" customFormat="1" ht="11.25" x14ac:dyDescent="0.25">
      <c r="A135" s="84"/>
      <c r="C135" s="84"/>
      <c r="D135" s="86"/>
      <c r="E135" s="87"/>
      <c r="F135" s="86"/>
      <c r="G135" s="88"/>
    </row>
    <row r="136" spans="1:7" s="85" customFormat="1" ht="11.25" x14ac:dyDescent="0.25">
      <c r="A136" s="84"/>
      <c r="C136" s="84"/>
      <c r="D136" s="86"/>
      <c r="E136" s="87"/>
      <c r="F136" s="86"/>
      <c r="G136" s="88"/>
    </row>
    <row r="137" spans="1:7" s="85" customFormat="1" ht="11.25" x14ac:dyDescent="0.25">
      <c r="A137" s="84"/>
      <c r="C137" s="84"/>
      <c r="D137" s="86"/>
      <c r="E137" s="87"/>
      <c r="F137" s="86"/>
      <c r="G137" s="88"/>
    </row>
    <row r="138" spans="1:7" s="85" customFormat="1" ht="11.25" x14ac:dyDescent="0.25">
      <c r="A138" s="84"/>
      <c r="C138" s="84"/>
      <c r="D138" s="86"/>
      <c r="E138" s="87"/>
      <c r="F138" s="86"/>
      <c r="G138" s="88"/>
    </row>
    <row r="139" spans="1:7" s="85" customFormat="1" ht="11.25" x14ac:dyDescent="0.25">
      <c r="A139" s="84"/>
      <c r="C139" s="84"/>
      <c r="D139" s="86"/>
      <c r="E139" s="87"/>
      <c r="F139" s="86"/>
      <c r="G139" s="88"/>
    </row>
    <row r="140" spans="1:7" s="85" customFormat="1" ht="11.25" x14ac:dyDescent="0.25">
      <c r="A140" s="84"/>
      <c r="C140" s="84"/>
      <c r="D140" s="86"/>
      <c r="E140" s="87"/>
      <c r="F140" s="86"/>
      <c r="G140" s="88"/>
    </row>
    <row r="141" spans="1:7" s="85" customFormat="1" ht="11.25" x14ac:dyDescent="0.25">
      <c r="A141" s="84"/>
      <c r="C141" s="84"/>
      <c r="D141" s="86"/>
      <c r="E141" s="87"/>
      <c r="F141" s="86"/>
      <c r="G141" s="88"/>
    </row>
    <row r="142" spans="1:7" s="85" customFormat="1" ht="11.25" x14ac:dyDescent="0.25">
      <c r="A142" s="84"/>
      <c r="C142" s="84"/>
      <c r="D142" s="86"/>
      <c r="E142" s="87"/>
      <c r="F142" s="86"/>
      <c r="G142" s="88"/>
    </row>
    <row r="143" spans="1:7" s="85" customFormat="1" ht="11.25" x14ac:dyDescent="0.25">
      <c r="A143" s="84"/>
      <c r="C143" s="84"/>
      <c r="D143" s="86"/>
      <c r="E143" s="87"/>
      <c r="F143" s="86"/>
      <c r="G143" s="88"/>
    </row>
    <row r="144" spans="1:7" s="85" customFormat="1" ht="11.25" x14ac:dyDescent="0.25">
      <c r="A144" s="84"/>
      <c r="C144" s="84"/>
      <c r="D144" s="86"/>
      <c r="E144" s="87"/>
      <c r="F144" s="86"/>
      <c r="G144" s="88"/>
    </row>
    <row r="145" spans="1:7" s="85" customFormat="1" ht="11.25" x14ac:dyDescent="0.25">
      <c r="A145" s="84"/>
      <c r="C145" s="84"/>
      <c r="D145" s="86"/>
      <c r="E145" s="87"/>
      <c r="F145" s="86"/>
      <c r="G145" s="88"/>
    </row>
    <row r="146" spans="1:7" s="85" customFormat="1" ht="11.25" x14ac:dyDescent="0.25">
      <c r="A146" s="84"/>
      <c r="C146" s="84"/>
      <c r="D146" s="86"/>
      <c r="E146" s="87"/>
      <c r="F146" s="86"/>
      <c r="G146" s="88"/>
    </row>
    <row r="147" spans="1:7" s="85" customFormat="1" ht="11.25" x14ac:dyDescent="0.25">
      <c r="A147" s="84"/>
      <c r="C147" s="84"/>
      <c r="D147" s="86"/>
      <c r="E147" s="87"/>
      <c r="F147" s="86"/>
      <c r="G147" s="88"/>
    </row>
    <row r="148" spans="1:7" s="85" customFormat="1" ht="11.25" x14ac:dyDescent="0.25">
      <c r="A148" s="84"/>
      <c r="C148" s="84"/>
      <c r="D148" s="86"/>
      <c r="E148" s="87"/>
      <c r="F148" s="86"/>
      <c r="G148" s="88"/>
    </row>
    <row r="149" spans="1:7" s="85" customFormat="1" ht="11.25" x14ac:dyDescent="0.25">
      <c r="A149" s="84"/>
      <c r="C149" s="84"/>
      <c r="D149" s="86"/>
      <c r="E149" s="87"/>
      <c r="F149" s="86"/>
      <c r="G149" s="88"/>
    </row>
    <row r="150" spans="1:7" s="85" customFormat="1" ht="11.25" x14ac:dyDescent="0.25">
      <c r="A150" s="84"/>
      <c r="C150" s="84"/>
      <c r="D150" s="86"/>
      <c r="E150" s="87"/>
      <c r="F150" s="86"/>
      <c r="G150" s="88"/>
    </row>
    <row r="151" spans="1:7" s="85" customFormat="1" ht="11.25" x14ac:dyDescent="0.25">
      <c r="A151" s="84"/>
      <c r="C151" s="84"/>
      <c r="D151" s="86"/>
      <c r="E151" s="87"/>
      <c r="F151" s="86"/>
      <c r="G151" s="88"/>
    </row>
    <row r="152" spans="1:7" s="85" customFormat="1" ht="11.25" x14ac:dyDescent="0.25">
      <c r="A152" s="84"/>
      <c r="C152" s="84"/>
      <c r="D152" s="86"/>
      <c r="E152" s="87"/>
      <c r="F152" s="86"/>
      <c r="G152" s="88"/>
    </row>
    <row r="153" spans="1:7" s="85" customFormat="1" ht="11.25" x14ac:dyDescent="0.25">
      <c r="A153" s="84"/>
      <c r="C153" s="84"/>
      <c r="D153" s="86"/>
      <c r="E153" s="87"/>
      <c r="F153" s="86"/>
      <c r="G153" s="88"/>
    </row>
    <row r="154" spans="1:7" s="85" customFormat="1" ht="11.25" x14ac:dyDescent="0.25">
      <c r="A154" s="84"/>
      <c r="C154" s="84"/>
      <c r="D154" s="86"/>
      <c r="E154" s="87"/>
      <c r="F154" s="86"/>
      <c r="G154" s="88"/>
    </row>
    <row r="155" spans="1:7" s="85" customFormat="1" ht="11.25" x14ac:dyDescent="0.25">
      <c r="A155" s="84"/>
      <c r="C155" s="84"/>
      <c r="D155" s="86"/>
      <c r="E155" s="87"/>
      <c r="F155" s="86"/>
      <c r="G155" s="88"/>
    </row>
    <row r="156" spans="1:7" s="85" customFormat="1" ht="11.25" x14ac:dyDescent="0.25">
      <c r="A156" s="84"/>
      <c r="C156" s="84"/>
      <c r="D156" s="86"/>
      <c r="E156" s="87"/>
      <c r="F156" s="86"/>
      <c r="G156" s="88"/>
    </row>
    <row r="157" spans="1:7" s="85" customFormat="1" ht="11.25" x14ac:dyDescent="0.25">
      <c r="A157" s="84"/>
      <c r="C157" s="84"/>
      <c r="D157" s="86"/>
      <c r="E157" s="87"/>
      <c r="F157" s="86"/>
      <c r="G157" s="88"/>
    </row>
    <row r="158" spans="1:7" s="85" customFormat="1" ht="11.25" x14ac:dyDescent="0.25">
      <c r="A158" s="84"/>
      <c r="C158" s="84"/>
      <c r="D158" s="86"/>
      <c r="E158" s="87"/>
      <c r="F158" s="86"/>
      <c r="G158" s="88"/>
    </row>
    <row r="159" spans="1:7" s="85" customFormat="1" ht="11.25" x14ac:dyDescent="0.25">
      <c r="A159" s="84"/>
      <c r="C159" s="84"/>
      <c r="D159" s="86"/>
      <c r="E159" s="87"/>
      <c r="F159" s="86"/>
      <c r="G159" s="88"/>
    </row>
    <row r="160" spans="1:7" s="85" customFormat="1" ht="11.25" x14ac:dyDescent="0.25">
      <c r="A160" s="84"/>
      <c r="C160" s="84"/>
      <c r="D160" s="86"/>
      <c r="E160" s="87"/>
      <c r="F160" s="86"/>
      <c r="G160" s="88"/>
    </row>
    <row r="161" spans="1:7" s="85" customFormat="1" ht="11.25" x14ac:dyDescent="0.25">
      <c r="A161" s="84"/>
      <c r="C161" s="84"/>
      <c r="D161" s="86"/>
      <c r="E161" s="87"/>
      <c r="F161" s="86"/>
      <c r="G161" s="88"/>
    </row>
    <row r="162" spans="1:7" s="85" customFormat="1" ht="11.25" x14ac:dyDescent="0.25">
      <c r="A162" s="84"/>
      <c r="C162" s="84"/>
      <c r="D162" s="86"/>
      <c r="E162" s="87"/>
      <c r="F162" s="86"/>
      <c r="G162" s="88"/>
    </row>
    <row r="163" spans="1:7" s="85" customFormat="1" ht="11.25" x14ac:dyDescent="0.25">
      <c r="A163" s="84"/>
      <c r="C163" s="84"/>
      <c r="D163" s="86"/>
      <c r="E163" s="87"/>
      <c r="F163" s="86"/>
      <c r="G163" s="88"/>
    </row>
    <row r="164" spans="1:7" s="85" customFormat="1" ht="11.25" x14ac:dyDescent="0.25">
      <c r="A164" s="84"/>
      <c r="C164" s="84"/>
      <c r="D164" s="86"/>
      <c r="E164" s="87"/>
      <c r="F164" s="86"/>
      <c r="G164" s="88"/>
    </row>
    <row r="165" spans="1:7" s="85" customFormat="1" ht="11.25" x14ac:dyDescent="0.25">
      <c r="A165" s="84"/>
      <c r="C165" s="84"/>
      <c r="D165" s="86"/>
      <c r="E165" s="87"/>
      <c r="F165" s="86"/>
      <c r="G165" s="88"/>
    </row>
    <row r="166" spans="1:7" s="85" customFormat="1" ht="11.25" x14ac:dyDescent="0.25">
      <c r="A166" s="84"/>
      <c r="C166" s="84"/>
      <c r="D166" s="86"/>
      <c r="E166" s="87"/>
      <c r="F166" s="86"/>
      <c r="G166" s="88"/>
    </row>
    <row r="167" spans="1:7" s="85" customFormat="1" ht="11.25" x14ac:dyDescent="0.25">
      <c r="A167" s="84"/>
      <c r="C167" s="84"/>
      <c r="D167" s="86"/>
      <c r="E167" s="87"/>
      <c r="F167" s="86"/>
      <c r="G167" s="88"/>
    </row>
    <row r="168" spans="1:7" s="85" customFormat="1" ht="11.25" x14ac:dyDescent="0.25">
      <c r="A168" s="84"/>
      <c r="C168" s="84"/>
      <c r="D168" s="86"/>
      <c r="E168" s="87"/>
      <c r="F168" s="86"/>
      <c r="G168" s="88"/>
    </row>
    <row r="169" spans="1:7" s="85" customFormat="1" ht="11.25" x14ac:dyDescent="0.25">
      <c r="A169" s="84"/>
      <c r="C169" s="84"/>
      <c r="D169" s="86"/>
      <c r="E169" s="87"/>
      <c r="F169" s="86"/>
      <c r="G169" s="88"/>
    </row>
    <row r="170" spans="1:7" s="85" customFormat="1" ht="11.25" x14ac:dyDescent="0.25">
      <c r="A170" s="84"/>
      <c r="C170" s="84"/>
      <c r="D170" s="86"/>
      <c r="E170" s="87"/>
      <c r="F170" s="86"/>
      <c r="G170" s="88"/>
    </row>
    <row r="171" spans="1:7" s="85" customFormat="1" ht="11.25" x14ac:dyDescent="0.25">
      <c r="A171" s="84"/>
      <c r="C171" s="84"/>
      <c r="D171" s="86"/>
      <c r="E171" s="87"/>
      <c r="F171" s="86"/>
      <c r="G171" s="88"/>
    </row>
    <row r="172" spans="1:7" s="85" customFormat="1" ht="11.25" x14ac:dyDescent="0.25">
      <c r="A172" s="84"/>
      <c r="C172" s="84"/>
      <c r="D172" s="86"/>
      <c r="E172" s="87"/>
      <c r="F172" s="86"/>
      <c r="G172" s="88"/>
    </row>
    <row r="173" spans="1:7" s="85" customFormat="1" ht="11.25" x14ac:dyDescent="0.25">
      <c r="A173" s="84"/>
      <c r="C173" s="84"/>
      <c r="D173" s="86"/>
      <c r="E173" s="87"/>
      <c r="F173" s="86"/>
      <c r="G173" s="88"/>
    </row>
    <row r="174" spans="1:7" s="85" customFormat="1" ht="11.25" x14ac:dyDescent="0.25">
      <c r="A174" s="84"/>
      <c r="C174" s="84"/>
      <c r="D174" s="86"/>
      <c r="E174" s="87"/>
      <c r="F174" s="86"/>
      <c r="G174" s="88"/>
    </row>
    <row r="175" spans="1:7" s="85" customFormat="1" ht="11.25" x14ac:dyDescent="0.25">
      <c r="A175" s="84"/>
      <c r="C175" s="84"/>
      <c r="D175" s="86"/>
      <c r="E175" s="87"/>
      <c r="F175" s="86"/>
      <c r="G175" s="88"/>
    </row>
    <row r="176" spans="1:7" s="85" customFormat="1" ht="11.25" x14ac:dyDescent="0.25">
      <c r="A176" s="84"/>
      <c r="C176" s="84"/>
      <c r="D176" s="86"/>
      <c r="E176" s="87"/>
      <c r="F176" s="86"/>
      <c r="G176" s="88"/>
    </row>
    <row r="177" spans="1:7" s="85" customFormat="1" ht="11.25" x14ac:dyDescent="0.25">
      <c r="A177" s="84"/>
      <c r="C177" s="84"/>
      <c r="D177" s="86"/>
      <c r="E177" s="87"/>
      <c r="F177" s="86"/>
      <c r="G177" s="88"/>
    </row>
    <row r="178" spans="1:7" s="85" customFormat="1" ht="11.25" x14ac:dyDescent="0.25">
      <c r="A178" s="84"/>
      <c r="C178" s="84"/>
      <c r="D178" s="86"/>
      <c r="E178" s="87"/>
      <c r="F178" s="86"/>
      <c r="G178" s="88"/>
    </row>
    <row r="179" spans="1:7" s="85" customFormat="1" ht="11.25" x14ac:dyDescent="0.25">
      <c r="A179" s="84"/>
      <c r="C179" s="84"/>
      <c r="D179" s="86"/>
      <c r="E179" s="87"/>
      <c r="F179" s="86"/>
      <c r="G179" s="88"/>
    </row>
    <row r="180" spans="1:7" s="85" customFormat="1" ht="11.25" x14ac:dyDescent="0.25">
      <c r="A180" s="84"/>
      <c r="C180" s="84"/>
      <c r="D180" s="86"/>
      <c r="E180" s="87"/>
      <c r="F180" s="86"/>
      <c r="G180" s="88"/>
    </row>
    <row r="181" spans="1:7" s="85" customFormat="1" ht="11.25" x14ac:dyDescent="0.25">
      <c r="A181" s="84"/>
      <c r="C181" s="84"/>
      <c r="D181" s="86"/>
      <c r="E181" s="87"/>
      <c r="F181" s="86"/>
      <c r="G181" s="88"/>
    </row>
    <row r="182" spans="1:7" s="85" customFormat="1" ht="11.25" x14ac:dyDescent="0.25">
      <c r="A182" s="84"/>
      <c r="C182" s="84"/>
      <c r="D182" s="86"/>
      <c r="E182" s="87"/>
      <c r="F182" s="86"/>
      <c r="G182" s="88"/>
    </row>
    <row r="183" spans="1:7" s="85" customFormat="1" ht="11.25" x14ac:dyDescent="0.25">
      <c r="A183" s="84"/>
      <c r="C183" s="84"/>
      <c r="D183" s="86"/>
      <c r="E183" s="87"/>
      <c r="F183" s="86"/>
      <c r="G183" s="88"/>
    </row>
    <row r="184" spans="1:7" s="85" customFormat="1" ht="11.25" x14ac:dyDescent="0.25">
      <c r="A184" s="84"/>
      <c r="C184" s="84"/>
      <c r="D184" s="86"/>
      <c r="E184" s="87"/>
      <c r="F184" s="86"/>
      <c r="G184" s="88"/>
    </row>
    <row r="185" spans="1:7" s="85" customFormat="1" ht="11.25" x14ac:dyDescent="0.25">
      <c r="A185" s="84"/>
      <c r="C185" s="84"/>
      <c r="D185" s="86"/>
      <c r="E185" s="87"/>
      <c r="F185" s="86"/>
      <c r="G185" s="88"/>
    </row>
    <row r="186" spans="1:7" s="85" customFormat="1" ht="11.25" x14ac:dyDescent="0.25">
      <c r="A186" s="84"/>
      <c r="C186" s="84"/>
      <c r="D186" s="86"/>
      <c r="E186" s="87"/>
      <c r="F186" s="86"/>
      <c r="G186" s="88"/>
    </row>
    <row r="187" spans="1:7" s="85" customFormat="1" ht="11.25" x14ac:dyDescent="0.25">
      <c r="A187" s="84"/>
      <c r="C187" s="84"/>
      <c r="D187" s="86"/>
      <c r="E187" s="87"/>
      <c r="F187" s="86"/>
      <c r="G187" s="88"/>
    </row>
    <row r="188" spans="1:7" s="85" customFormat="1" ht="11.25" x14ac:dyDescent="0.25">
      <c r="A188" s="84"/>
      <c r="C188" s="84"/>
      <c r="D188" s="86"/>
      <c r="E188" s="87"/>
      <c r="F188" s="86"/>
      <c r="G188" s="88"/>
    </row>
    <row r="189" spans="1:7" s="85" customFormat="1" ht="11.25" x14ac:dyDescent="0.25">
      <c r="A189" s="84"/>
      <c r="C189" s="84"/>
      <c r="D189" s="86"/>
      <c r="E189" s="87"/>
      <c r="F189" s="86"/>
      <c r="G189" s="88"/>
    </row>
    <row r="190" spans="1:7" s="85" customFormat="1" ht="11.25" x14ac:dyDescent="0.25">
      <c r="A190" s="84"/>
      <c r="C190" s="84"/>
      <c r="D190" s="86"/>
      <c r="E190" s="87"/>
      <c r="F190" s="86"/>
      <c r="G190" s="88"/>
    </row>
    <row r="191" spans="1:7" s="85" customFormat="1" ht="11.25" x14ac:dyDescent="0.25">
      <c r="A191" s="84"/>
      <c r="C191" s="84"/>
      <c r="D191" s="86"/>
      <c r="E191" s="87"/>
      <c r="F191" s="86"/>
      <c r="G191" s="88"/>
    </row>
    <row r="192" spans="1:7" s="85" customFormat="1" ht="11.25" x14ac:dyDescent="0.25">
      <c r="A192" s="84"/>
      <c r="C192" s="84"/>
      <c r="D192" s="86"/>
      <c r="E192" s="87"/>
      <c r="F192" s="86"/>
      <c r="G192" s="88"/>
    </row>
    <row r="193" spans="1:7" s="85" customFormat="1" ht="11.25" x14ac:dyDescent="0.25">
      <c r="A193" s="84"/>
      <c r="C193" s="84"/>
      <c r="D193" s="86"/>
      <c r="E193" s="87"/>
      <c r="F193" s="86"/>
      <c r="G193" s="88"/>
    </row>
    <row r="194" spans="1:7" s="85" customFormat="1" ht="11.25" x14ac:dyDescent="0.25">
      <c r="A194" s="84"/>
      <c r="C194" s="84"/>
      <c r="D194" s="86"/>
      <c r="E194" s="87"/>
      <c r="F194" s="86"/>
      <c r="G194" s="88"/>
    </row>
    <row r="195" spans="1:7" s="85" customFormat="1" ht="11.25" x14ac:dyDescent="0.25">
      <c r="A195" s="84"/>
      <c r="C195" s="84"/>
      <c r="D195" s="86"/>
      <c r="E195" s="87"/>
      <c r="F195" s="86"/>
      <c r="G195" s="88"/>
    </row>
    <row r="196" spans="1:7" s="85" customFormat="1" ht="11.25" x14ac:dyDescent="0.25">
      <c r="A196" s="84"/>
      <c r="C196" s="84"/>
      <c r="D196" s="86"/>
      <c r="E196" s="87"/>
      <c r="F196" s="86"/>
      <c r="G196" s="88"/>
    </row>
    <row r="197" spans="1:7" s="85" customFormat="1" ht="11.25" x14ac:dyDescent="0.25">
      <c r="A197" s="84"/>
      <c r="C197" s="84"/>
      <c r="D197" s="86"/>
      <c r="E197" s="87"/>
      <c r="F197" s="86"/>
      <c r="G197" s="88"/>
    </row>
    <row r="198" spans="1:7" s="85" customFormat="1" ht="11.25" x14ac:dyDescent="0.25">
      <c r="A198" s="84"/>
      <c r="C198" s="84"/>
      <c r="D198" s="86"/>
      <c r="E198" s="87"/>
      <c r="F198" s="86"/>
      <c r="G198" s="88"/>
    </row>
    <row r="199" spans="1:7" s="85" customFormat="1" ht="11.25" x14ac:dyDescent="0.25">
      <c r="A199" s="84"/>
      <c r="C199" s="84"/>
      <c r="D199" s="86"/>
      <c r="E199" s="87"/>
      <c r="F199" s="86"/>
      <c r="G199" s="88"/>
    </row>
    <row r="200" spans="1:7" s="85" customFormat="1" ht="11.25" x14ac:dyDescent="0.25">
      <c r="A200" s="84"/>
      <c r="C200" s="84"/>
      <c r="D200" s="86"/>
      <c r="E200" s="87"/>
      <c r="F200" s="86"/>
      <c r="G200" s="88"/>
    </row>
    <row r="201" spans="1:7" s="85" customFormat="1" ht="11.25" x14ac:dyDescent="0.25">
      <c r="A201" s="84"/>
      <c r="C201" s="84"/>
      <c r="D201" s="86"/>
      <c r="E201" s="87"/>
      <c r="F201" s="86"/>
      <c r="G201" s="88"/>
    </row>
    <row r="202" spans="1:7" s="85" customFormat="1" ht="11.25" x14ac:dyDescent="0.25">
      <c r="A202" s="84"/>
      <c r="C202" s="84"/>
      <c r="D202" s="86"/>
      <c r="E202" s="87"/>
      <c r="F202" s="86"/>
      <c r="G202" s="88"/>
    </row>
    <row r="203" spans="1:7" s="85" customFormat="1" ht="11.25" x14ac:dyDescent="0.25">
      <c r="A203" s="84"/>
      <c r="C203" s="84"/>
      <c r="D203" s="86"/>
      <c r="E203" s="87"/>
      <c r="F203" s="86"/>
      <c r="G203" s="88"/>
    </row>
    <row r="204" spans="1:7" s="85" customFormat="1" ht="11.25" x14ac:dyDescent="0.25">
      <c r="A204" s="84"/>
      <c r="C204" s="84"/>
      <c r="D204" s="86"/>
      <c r="E204" s="87"/>
      <c r="F204" s="86"/>
      <c r="G204" s="88"/>
    </row>
    <row r="205" spans="1:7" s="85" customFormat="1" ht="11.25" x14ac:dyDescent="0.25">
      <c r="A205" s="84"/>
      <c r="C205" s="84"/>
      <c r="D205" s="86"/>
      <c r="E205" s="87"/>
      <c r="F205" s="86"/>
      <c r="G205" s="88"/>
    </row>
    <row r="206" spans="1:7" s="85" customFormat="1" ht="11.25" x14ac:dyDescent="0.25">
      <c r="A206" s="84"/>
      <c r="C206" s="84"/>
      <c r="D206" s="86"/>
      <c r="E206" s="87"/>
      <c r="F206" s="86"/>
      <c r="G206" s="88"/>
    </row>
    <row r="207" spans="1:7" s="85" customFormat="1" ht="11.25" x14ac:dyDescent="0.25">
      <c r="A207" s="84"/>
      <c r="C207" s="84"/>
      <c r="D207" s="86"/>
      <c r="E207" s="87"/>
      <c r="F207" s="86"/>
      <c r="G207" s="88"/>
    </row>
    <row r="208" spans="1:7" s="85" customFormat="1" ht="11.25" x14ac:dyDescent="0.25">
      <c r="A208" s="84"/>
      <c r="C208" s="84"/>
      <c r="D208" s="86"/>
      <c r="E208" s="87"/>
      <c r="F208" s="86"/>
      <c r="G208" s="88"/>
    </row>
    <row r="209" spans="1:7" s="85" customFormat="1" ht="11.25" x14ac:dyDescent="0.25">
      <c r="A209" s="84"/>
      <c r="C209" s="84"/>
      <c r="D209" s="86"/>
      <c r="E209" s="87"/>
      <c r="F209" s="86"/>
      <c r="G209" s="88"/>
    </row>
    <row r="210" spans="1:7" s="85" customFormat="1" ht="11.25" x14ac:dyDescent="0.25">
      <c r="A210" s="84"/>
      <c r="C210" s="84"/>
      <c r="D210" s="86"/>
      <c r="E210" s="87"/>
      <c r="F210" s="86"/>
      <c r="G210" s="88"/>
    </row>
    <row r="211" spans="1:7" s="85" customFormat="1" ht="11.25" x14ac:dyDescent="0.25">
      <c r="A211" s="84"/>
      <c r="C211" s="84"/>
      <c r="D211" s="86"/>
      <c r="E211" s="87"/>
      <c r="F211" s="86"/>
      <c r="G211" s="88"/>
    </row>
    <row r="212" spans="1:7" s="85" customFormat="1" ht="11.25" x14ac:dyDescent="0.25">
      <c r="A212" s="84"/>
      <c r="C212" s="84"/>
      <c r="D212" s="86"/>
      <c r="E212" s="87"/>
      <c r="F212" s="86"/>
      <c r="G212" s="88"/>
    </row>
    <row r="213" spans="1:7" s="85" customFormat="1" ht="11.25" x14ac:dyDescent="0.25">
      <c r="A213" s="84"/>
      <c r="C213" s="84"/>
      <c r="D213" s="86"/>
      <c r="E213" s="87"/>
      <c r="F213" s="86"/>
      <c r="G213" s="88"/>
    </row>
    <row r="214" spans="1:7" s="85" customFormat="1" ht="11.25" x14ac:dyDescent="0.25">
      <c r="A214" s="84"/>
      <c r="C214" s="84"/>
      <c r="D214" s="86"/>
      <c r="E214" s="87"/>
      <c r="F214" s="86"/>
      <c r="G214" s="88"/>
    </row>
    <row r="215" spans="1:7" s="85" customFormat="1" ht="11.25" x14ac:dyDescent="0.25">
      <c r="A215" s="84"/>
      <c r="C215" s="84"/>
      <c r="D215" s="86"/>
      <c r="E215" s="87"/>
      <c r="F215" s="86"/>
      <c r="G215" s="88"/>
    </row>
    <row r="216" spans="1:7" s="85" customFormat="1" ht="11.25" x14ac:dyDescent="0.25">
      <c r="A216" s="84"/>
      <c r="C216" s="84"/>
      <c r="D216" s="86"/>
      <c r="E216" s="87"/>
      <c r="F216" s="86"/>
      <c r="G216" s="88"/>
    </row>
    <row r="217" spans="1:7" s="85" customFormat="1" ht="11.25" x14ac:dyDescent="0.25">
      <c r="A217" s="84"/>
      <c r="C217" s="84"/>
      <c r="D217" s="86"/>
      <c r="E217" s="87"/>
      <c r="F217" s="86"/>
      <c r="G217" s="88"/>
    </row>
    <row r="218" spans="1:7" s="85" customFormat="1" ht="11.25" x14ac:dyDescent="0.25">
      <c r="A218" s="84"/>
      <c r="C218" s="84"/>
      <c r="D218" s="86"/>
      <c r="E218" s="87"/>
      <c r="F218" s="86"/>
      <c r="G218" s="88"/>
    </row>
    <row r="219" spans="1:7" s="85" customFormat="1" ht="11.25" x14ac:dyDescent="0.25">
      <c r="A219" s="84"/>
      <c r="C219" s="84"/>
      <c r="D219" s="86"/>
      <c r="E219" s="87"/>
      <c r="F219" s="86"/>
      <c r="G219" s="88"/>
    </row>
    <row r="220" spans="1:7" s="85" customFormat="1" ht="11.25" x14ac:dyDescent="0.25">
      <c r="A220" s="84"/>
      <c r="C220" s="84"/>
      <c r="D220" s="86"/>
      <c r="E220" s="87"/>
      <c r="F220" s="86"/>
      <c r="G220" s="88"/>
    </row>
    <row r="221" spans="1:7" s="85" customFormat="1" ht="11.25" x14ac:dyDescent="0.25">
      <c r="A221" s="84"/>
      <c r="C221" s="84"/>
      <c r="D221" s="86"/>
      <c r="E221" s="87"/>
      <c r="F221" s="86"/>
      <c r="G221" s="88"/>
    </row>
    <row r="222" spans="1:7" s="85" customFormat="1" ht="11.25" x14ac:dyDescent="0.25">
      <c r="A222" s="84"/>
      <c r="C222" s="84"/>
      <c r="D222" s="86"/>
      <c r="E222" s="87"/>
      <c r="F222" s="86"/>
      <c r="G222" s="88"/>
    </row>
    <row r="223" spans="1:7" s="85" customFormat="1" ht="11.25" x14ac:dyDescent="0.25">
      <c r="A223" s="84"/>
      <c r="C223" s="84"/>
      <c r="D223" s="86"/>
      <c r="E223" s="87"/>
      <c r="F223" s="86"/>
      <c r="G223" s="88"/>
    </row>
    <row r="224" spans="1:7" s="85" customFormat="1" ht="11.25" x14ac:dyDescent="0.25">
      <c r="A224" s="84"/>
      <c r="C224" s="84"/>
      <c r="D224" s="86"/>
      <c r="E224" s="87"/>
      <c r="F224" s="86"/>
      <c r="G224" s="88"/>
    </row>
    <row r="225" spans="1:7" s="85" customFormat="1" ht="11.25" x14ac:dyDescent="0.25">
      <c r="A225" s="84"/>
      <c r="C225" s="84"/>
      <c r="D225" s="86"/>
      <c r="E225" s="87"/>
      <c r="F225" s="86"/>
      <c r="G225" s="88"/>
    </row>
    <row r="226" spans="1:7" s="85" customFormat="1" ht="11.25" x14ac:dyDescent="0.25">
      <c r="A226" s="84"/>
      <c r="C226" s="84"/>
      <c r="D226" s="86"/>
      <c r="E226" s="87"/>
      <c r="F226" s="86"/>
      <c r="G226" s="88"/>
    </row>
    <row r="227" spans="1:7" s="85" customFormat="1" ht="11.25" x14ac:dyDescent="0.25">
      <c r="A227" s="84"/>
      <c r="C227" s="84"/>
      <c r="D227" s="86"/>
      <c r="E227" s="87"/>
      <c r="F227" s="86"/>
      <c r="G227" s="88"/>
    </row>
    <row r="228" spans="1:7" s="85" customFormat="1" ht="11.25" x14ac:dyDescent="0.25">
      <c r="A228" s="84"/>
      <c r="C228" s="84"/>
      <c r="D228" s="86"/>
      <c r="E228" s="87"/>
      <c r="F228" s="86"/>
      <c r="G228" s="88"/>
    </row>
    <row r="229" spans="1:7" s="85" customFormat="1" ht="11.25" x14ac:dyDescent="0.25">
      <c r="A229" s="84"/>
      <c r="C229" s="84"/>
      <c r="D229" s="86"/>
      <c r="E229" s="87"/>
      <c r="F229" s="86"/>
      <c r="G229" s="88"/>
    </row>
    <row r="230" spans="1:7" s="85" customFormat="1" ht="11.25" x14ac:dyDescent="0.25">
      <c r="A230" s="84"/>
      <c r="C230" s="84"/>
      <c r="D230" s="86"/>
      <c r="E230" s="87"/>
      <c r="F230" s="86"/>
      <c r="G230" s="88"/>
    </row>
    <row r="231" spans="1:7" s="85" customFormat="1" ht="11.25" x14ac:dyDescent="0.25">
      <c r="A231" s="84"/>
      <c r="C231" s="84"/>
      <c r="D231" s="86"/>
      <c r="E231" s="87"/>
      <c r="F231" s="86"/>
      <c r="G231" s="88"/>
    </row>
    <row r="232" spans="1:7" s="85" customFormat="1" ht="11.25" x14ac:dyDescent="0.25">
      <c r="A232" s="84"/>
      <c r="C232" s="84"/>
      <c r="D232" s="86"/>
      <c r="E232" s="87"/>
      <c r="F232" s="86"/>
      <c r="G232" s="88"/>
    </row>
    <row r="233" spans="1:7" s="85" customFormat="1" ht="11.25" x14ac:dyDescent="0.25">
      <c r="A233" s="84"/>
      <c r="C233" s="84"/>
      <c r="D233" s="86"/>
      <c r="E233" s="87"/>
      <c r="F233" s="86"/>
      <c r="G233" s="88"/>
    </row>
    <row r="234" spans="1:7" s="85" customFormat="1" ht="11.25" x14ac:dyDescent="0.25">
      <c r="A234" s="84"/>
      <c r="C234" s="84"/>
      <c r="D234" s="86"/>
      <c r="E234" s="87"/>
      <c r="F234" s="86"/>
      <c r="G234" s="88"/>
    </row>
    <row r="235" spans="1:7" s="85" customFormat="1" ht="11.25" x14ac:dyDescent="0.25">
      <c r="A235" s="84"/>
      <c r="C235" s="84"/>
      <c r="D235" s="86"/>
      <c r="E235" s="87"/>
      <c r="F235" s="86"/>
      <c r="G235" s="88"/>
    </row>
    <row r="236" spans="1:7" s="85" customFormat="1" ht="11.25" x14ac:dyDescent="0.25">
      <c r="A236" s="84"/>
      <c r="C236" s="84"/>
      <c r="D236" s="86"/>
      <c r="E236" s="87"/>
      <c r="F236" s="86"/>
      <c r="G236" s="88"/>
    </row>
    <row r="237" spans="1:7" s="85" customFormat="1" ht="11.25" x14ac:dyDescent="0.25">
      <c r="A237" s="84"/>
      <c r="C237" s="84"/>
      <c r="D237" s="86"/>
      <c r="E237" s="87"/>
      <c r="F237" s="86"/>
      <c r="G237" s="88"/>
    </row>
    <row r="238" spans="1:7" s="85" customFormat="1" ht="11.25" x14ac:dyDescent="0.25">
      <c r="A238" s="84"/>
      <c r="C238" s="84"/>
      <c r="D238" s="86"/>
      <c r="E238" s="87"/>
      <c r="F238" s="86"/>
      <c r="G238" s="88"/>
    </row>
    <row r="239" spans="1:7" s="85" customFormat="1" ht="11.25" x14ac:dyDescent="0.25">
      <c r="A239" s="84"/>
      <c r="C239" s="84"/>
      <c r="D239" s="86"/>
      <c r="E239" s="87"/>
      <c r="F239" s="86"/>
      <c r="G239" s="88"/>
    </row>
    <row r="240" spans="1:7" s="85" customFormat="1" ht="11.25" x14ac:dyDescent="0.25">
      <c r="A240" s="84"/>
      <c r="C240" s="84"/>
      <c r="D240" s="86"/>
      <c r="E240" s="87"/>
      <c r="F240" s="86"/>
      <c r="G240" s="88"/>
    </row>
    <row r="241" spans="1:7" s="85" customFormat="1" ht="11.25" x14ac:dyDescent="0.25">
      <c r="A241" s="84"/>
      <c r="C241" s="84"/>
      <c r="D241" s="86"/>
      <c r="E241" s="87"/>
      <c r="F241" s="86"/>
      <c r="G241" s="88"/>
    </row>
    <row r="242" spans="1:7" s="85" customFormat="1" ht="11.25" x14ac:dyDescent="0.25">
      <c r="A242" s="84"/>
      <c r="C242" s="84"/>
      <c r="D242" s="86"/>
      <c r="E242" s="87"/>
      <c r="F242" s="86"/>
      <c r="G242" s="88"/>
    </row>
    <row r="243" spans="1:7" s="85" customFormat="1" ht="11.25" x14ac:dyDescent="0.25">
      <c r="A243" s="84"/>
      <c r="C243" s="84"/>
      <c r="D243" s="86"/>
      <c r="E243" s="87"/>
      <c r="F243" s="86"/>
      <c r="G243" s="88"/>
    </row>
    <row r="244" spans="1:7" s="85" customFormat="1" ht="11.25" x14ac:dyDescent="0.25">
      <c r="A244" s="84"/>
      <c r="C244" s="84"/>
      <c r="D244" s="86"/>
      <c r="E244" s="87"/>
      <c r="F244" s="86"/>
      <c r="G244" s="88"/>
    </row>
    <row r="245" spans="1:7" s="85" customFormat="1" ht="11.25" x14ac:dyDescent="0.25">
      <c r="A245" s="84"/>
      <c r="C245" s="84"/>
      <c r="D245" s="86"/>
      <c r="E245" s="87"/>
      <c r="F245" s="86"/>
      <c r="G245" s="88"/>
    </row>
    <row r="246" spans="1:7" s="85" customFormat="1" ht="11.25" x14ac:dyDescent="0.25">
      <c r="A246" s="84"/>
      <c r="C246" s="84"/>
      <c r="D246" s="86"/>
      <c r="E246" s="87"/>
      <c r="F246" s="86"/>
      <c r="G246" s="88"/>
    </row>
    <row r="247" spans="1:7" s="85" customFormat="1" ht="11.25" x14ac:dyDescent="0.25">
      <c r="A247" s="84"/>
      <c r="C247" s="84"/>
      <c r="D247" s="86"/>
      <c r="E247" s="87"/>
      <c r="F247" s="86"/>
      <c r="G247" s="88"/>
    </row>
    <row r="248" spans="1:7" s="85" customFormat="1" ht="11.25" x14ac:dyDescent="0.25">
      <c r="A248" s="84"/>
      <c r="C248" s="84"/>
      <c r="D248" s="86"/>
      <c r="E248" s="87"/>
      <c r="F248" s="86"/>
      <c r="G248" s="88"/>
    </row>
    <row r="249" spans="1:7" s="85" customFormat="1" ht="11.25" x14ac:dyDescent="0.25">
      <c r="A249" s="84"/>
      <c r="C249" s="84"/>
      <c r="D249" s="86"/>
      <c r="E249" s="87"/>
      <c r="F249" s="86"/>
      <c r="G249" s="88"/>
    </row>
    <row r="250" spans="1:7" s="85" customFormat="1" ht="11.25" x14ac:dyDescent="0.25">
      <c r="A250" s="84"/>
      <c r="C250" s="84"/>
      <c r="D250" s="86"/>
      <c r="E250" s="87"/>
      <c r="F250" s="86"/>
      <c r="G250" s="88"/>
    </row>
    <row r="251" spans="1:7" s="85" customFormat="1" ht="11.25" x14ac:dyDescent="0.25">
      <c r="A251" s="84"/>
      <c r="C251" s="84"/>
      <c r="D251" s="86"/>
      <c r="E251" s="87"/>
      <c r="F251" s="86"/>
      <c r="G251" s="88"/>
    </row>
    <row r="252" spans="1:7" s="85" customFormat="1" ht="11.25" x14ac:dyDescent="0.25">
      <c r="A252" s="84"/>
      <c r="C252" s="84"/>
      <c r="D252" s="86"/>
      <c r="E252" s="87"/>
      <c r="F252" s="86"/>
      <c r="G252" s="88"/>
    </row>
    <row r="253" spans="1:7" s="85" customFormat="1" ht="11.25" x14ac:dyDescent="0.25">
      <c r="A253" s="84"/>
      <c r="C253" s="84"/>
      <c r="D253" s="86"/>
      <c r="E253" s="87"/>
      <c r="F253" s="86"/>
      <c r="G253" s="88"/>
    </row>
    <row r="254" spans="1:7" s="85" customFormat="1" ht="11.25" x14ac:dyDescent="0.25">
      <c r="A254" s="84"/>
      <c r="C254" s="84"/>
      <c r="D254" s="86"/>
      <c r="E254" s="87"/>
      <c r="F254" s="86"/>
      <c r="G254" s="88"/>
    </row>
    <row r="255" spans="1:7" s="85" customFormat="1" ht="11.25" x14ac:dyDescent="0.25">
      <c r="A255" s="84"/>
      <c r="C255" s="84"/>
      <c r="D255" s="86"/>
      <c r="E255" s="87"/>
      <c r="F255" s="86"/>
      <c r="G255" s="88"/>
    </row>
    <row r="256" spans="1:7" s="85" customFormat="1" ht="11.25" x14ac:dyDescent="0.25">
      <c r="A256" s="84"/>
      <c r="C256" s="84"/>
      <c r="D256" s="86"/>
      <c r="E256" s="87"/>
      <c r="F256" s="86"/>
      <c r="G256" s="88"/>
    </row>
    <row r="257" spans="1:7" s="85" customFormat="1" ht="11.25" x14ac:dyDescent="0.25">
      <c r="A257" s="84"/>
      <c r="C257" s="84"/>
      <c r="D257" s="86"/>
      <c r="E257" s="87"/>
      <c r="F257" s="86"/>
      <c r="G257" s="88"/>
    </row>
    <row r="258" spans="1:7" s="85" customFormat="1" ht="11.25" x14ac:dyDescent="0.25">
      <c r="A258" s="84"/>
      <c r="C258" s="84"/>
      <c r="D258" s="86"/>
      <c r="E258" s="87"/>
      <c r="F258" s="86"/>
      <c r="G258" s="88"/>
    </row>
    <row r="259" spans="1:7" s="85" customFormat="1" ht="11.25" x14ac:dyDescent="0.25">
      <c r="A259" s="84"/>
      <c r="C259" s="84"/>
      <c r="D259" s="86"/>
      <c r="E259" s="87"/>
      <c r="F259" s="86"/>
      <c r="G259" s="88"/>
    </row>
    <row r="260" spans="1:7" s="85" customFormat="1" ht="11.25" x14ac:dyDescent="0.25">
      <c r="A260" s="84"/>
      <c r="C260" s="84"/>
      <c r="D260" s="86"/>
      <c r="E260" s="87"/>
      <c r="F260" s="86"/>
      <c r="G260" s="88"/>
    </row>
    <row r="261" spans="1:7" s="85" customFormat="1" ht="11.25" x14ac:dyDescent="0.25">
      <c r="A261" s="84"/>
      <c r="C261" s="84"/>
      <c r="D261" s="86"/>
      <c r="E261" s="87"/>
      <c r="F261" s="86"/>
      <c r="G261" s="88"/>
    </row>
    <row r="262" spans="1:7" s="85" customFormat="1" ht="11.25" x14ac:dyDescent="0.25">
      <c r="A262" s="84"/>
      <c r="C262" s="84"/>
      <c r="D262" s="86"/>
      <c r="E262" s="87"/>
      <c r="F262" s="86"/>
      <c r="G262" s="88"/>
    </row>
    <row r="263" spans="1:7" s="85" customFormat="1" ht="11.25" x14ac:dyDescent="0.25">
      <c r="A263" s="84"/>
      <c r="C263" s="84"/>
      <c r="D263" s="86"/>
      <c r="E263" s="87"/>
      <c r="F263" s="86"/>
      <c r="G263" s="88"/>
    </row>
    <row r="264" spans="1:7" s="85" customFormat="1" ht="11.25" x14ac:dyDescent="0.25">
      <c r="A264" s="84"/>
      <c r="C264" s="84"/>
      <c r="D264" s="86"/>
      <c r="E264" s="87"/>
      <c r="F264" s="86"/>
      <c r="G264" s="88"/>
    </row>
    <row r="265" spans="1:7" s="85" customFormat="1" ht="11.25" x14ac:dyDescent="0.25">
      <c r="A265" s="84"/>
      <c r="C265" s="84"/>
      <c r="D265" s="86"/>
      <c r="E265" s="87"/>
      <c r="F265" s="86"/>
      <c r="G265" s="88"/>
    </row>
    <row r="266" spans="1:7" s="85" customFormat="1" ht="11.25" x14ac:dyDescent="0.25">
      <c r="A266" s="84"/>
      <c r="C266" s="84"/>
      <c r="D266" s="86"/>
      <c r="E266" s="87"/>
      <c r="F266" s="86"/>
      <c r="G266" s="88"/>
    </row>
    <row r="267" spans="1:7" s="85" customFormat="1" ht="11.25" x14ac:dyDescent="0.25">
      <c r="A267" s="84"/>
      <c r="C267" s="84"/>
      <c r="D267" s="86"/>
      <c r="E267" s="87"/>
      <c r="F267" s="86"/>
      <c r="G267" s="88"/>
    </row>
    <row r="268" spans="1:7" s="85" customFormat="1" ht="11.25" x14ac:dyDescent="0.25">
      <c r="A268" s="84"/>
      <c r="C268" s="84"/>
      <c r="D268" s="86"/>
      <c r="E268" s="87"/>
      <c r="F268" s="86"/>
      <c r="G268" s="88"/>
    </row>
    <row r="269" spans="1:7" s="85" customFormat="1" ht="11.25" x14ac:dyDescent="0.25">
      <c r="A269" s="84"/>
      <c r="C269" s="84"/>
      <c r="D269" s="86"/>
      <c r="E269" s="87"/>
      <c r="F269" s="86"/>
      <c r="G269" s="88"/>
    </row>
    <row r="270" spans="1:7" s="85" customFormat="1" ht="11.25" x14ac:dyDescent="0.25">
      <c r="A270" s="84"/>
      <c r="C270" s="84"/>
      <c r="D270" s="86"/>
      <c r="E270" s="87"/>
      <c r="F270" s="86"/>
      <c r="G270" s="88"/>
    </row>
    <row r="271" spans="1:7" s="85" customFormat="1" ht="11.25" x14ac:dyDescent="0.25">
      <c r="A271" s="84"/>
      <c r="C271" s="84"/>
      <c r="D271" s="86"/>
      <c r="E271" s="87"/>
      <c r="F271" s="86"/>
      <c r="G271" s="88"/>
    </row>
    <row r="272" spans="1:7" s="85" customFormat="1" ht="11.25" x14ac:dyDescent="0.25">
      <c r="A272" s="84"/>
      <c r="C272" s="84"/>
      <c r="D272" s="86"/>
      <c r="E272" s="87"/>
      <c r="F272" s="86"/>
      <c r="G272" s="88"/>
    </row>
    <row r="273" spans="1:7" s="85" customFormat="1" ht="11.25" x14ac:dyDescent="0.25">
      <c r="A273" s="84"/>
      <c r="C273" s="84"/>
      <c r="D273" s="86"/>
      <c r="E273" s="87"/>
      <c r="F273" s="86"/>
      <c r="G273" s="88"/>
    </row>
    <row r="274" spans="1:7" s="85" customFormat="1" ht="11.25" x14ac:dyDescent="0.25">
      <c r="A274" s="84"/>
      <c r="C274" s="84"/>
      <c r="D274" s="86"/>
      <c r="E274" s="87"/>
      <c r="F274" s="86"/>
      <c r="G274" s="88"/>
    </row>
    <row r="275" spans="1:7" s="85" customFormat="1" ht="11.25" x14ac:dyDescent="0.25">
      <c r="A275" s="84"/>
      <c r="C275" s="84"/>
      <c r="D275" s="86"/>
      <c r="E275" s="87"/>
      <c r="F275" s="86"/>
      <c r="G275" s="88"/>
    </row>
    <row r="276" spans="1:7" s="85" customFormat="1" ht="11.25" x14ac:dyDescent="0.25">
      <c r="A276" s="84"/>
      <c r="C276" s="84"/>
      <c r="D276" s="86"/>
      <c r="E276" s="87"/>
      <c r="F276" s="86"/>
      <c r="G276" s="88"/>
    </row>
    <row r="277" spans="1:7" s="85" customFormat="1" ht="11.25" x14ac:dyDescent="0.25">
      <c r="A277" s="84"/>
      <c r="C277" s="84"/>
      <c r="D277" s="86"/>
      <c r="E277" s="87"/>
      <c r="F277" s="86"/>
      <c r="G277" s="88"/>
    </row>
    <row r="278" spans="1:7" s="85" customFormat="1" ht="11.25" x14ac:dyDescent="0.25">
      <c r="A278" s="84"/>
      <c r="C278" s="84"/>
      <c r="D278" s="86"/>
      <c r="E278" s="87"/>
      <c r="F278" s="86"/>
      <c r="G278" s="88"/>
    </row>
    <row r="279" spans="1:7" s="85" customFormat="1" ht="11.25" x14ac:dyDescent="0.25">
      <c r="A279" s="84"/>
      <c r="C279" s="84"/>
      <c r="D279" s="86"/>
      <c r="E279" s="87"/>
      <c r="F279" s="86"/>
      <c r="G279" s="88"/>
    </row>
    <row r="280" spans="1:7" s="85" customFormat="1" ht="11.25" x14ac:dyDescent="0.25">
      <c r="A280" s="84"/>
      <c r="C280" s="84"/>
      <c r="D280" s="86"/>
      <c r="E280" s="87"/>
      <c r="F280" s="86"/>
      <c r="G280" s="88"/>
    </row>
    <row r="281" spans="1:7" s="85" customFormat="1" ht="11.25" x14ac:dyDescent="0.25">
      <c r="A281" s="84"/>
      <c r="C281" s="84"/>
      <c r="D281" s="86"/>
      <c r="E281" s="87"/>
      <c r="F281" s="86"/>
      <c r="G281" s="88"/>
    </row>
    <row r="282" spans="1:7" s="85" customFormat="1" ht="11.25" x14ac:dyDescent="0.25">
      <c r="A282" s="84"/>
      <c r="C282" s="84"/>
      <c r="D282" s="86"/>
      <c r="E282" s="87"/>
      <c r="F282" s="86"/>
      <c r="G282" s="88"/>
    </row>
    <row r="283" spans="1:7" s="85" customFormat="1" ht="11.25" x14ac:dyDescent="0.25">
      <c r="A283" s="84"/>
      <c r="C283" s="84"/>
      <c r="D283" s="86"/>
      <c r="E283" s="87"/>
      <c r="F283" s="86"/>
      <c r="G283" s="88"/>
    </row>
    <row r="284" spans="1:7" s="85" customFormat="1" ht="11.25" x14ac:dyDescent="0.25">
      <c r="A284" s="84"/>
      <c r="C284" s="84"/>
      <c r="D284" s="86"/>
      <c r="E284" s="87"/>
      <c r="F284" s="86"/>
      <c r="G284" s="88"/>
    </row>
    <row r="285" spans="1:7" s="85" customFormat="1" ht="11.25" x14ac:dyDescent="0.25">
      <c r="A285" s="84"/>
      <c r="C285" s="84"/>
      <c r="D285" s="86"/>
      <c r="E285" s="87"/>
      <c r="F285" s="86"/>
      <c r="G285" s="88"/>
    </row>
    <row r="286" spans="1:7" s="85" customFormat="1" ht="11.25" x14ac:dyDescent="0.25">
      <c r="A286" s="84"/>
      <c r="C286" s="84"/>
      <c r="D286" s="86"/>
      <c r="E286" s="87"/>
      <c r="F286" s="86"/>
      <c r="G286" s="88"/>
    </row>
    <row r="287" spans="1:7" s="85" customFormat="1" ht="11.25" x14ac:dyDescent="0.25">
      <c r="A287" s="84"/>
      <c r="C287" s="84"/>
      <c r="D287" s="86"/>
      <c r="E287" s="87"/>
      <c r="F287" s="86"/>
      <c r="G287" s="88"/>
    </row>
    <row r="288" spans="1:7" s="85" customFormat="1" ht="11.25" x14ac:dyDescent="0.25">
      <c r="A288" s="84"/>
      <c r="C288" s="84"/>
      <c r="D288" s="86"/>
      <c r="E288" s="87"/>
      <c r="F288" s="86"/>
      <c r="G288" s="88"/>
    </row>
    <row r="289" spans="1:7" s="85" customFormat="1" ht="11.25" x14ac:dyDescent="0.25">
      <c r="A289" s="84"/>
      <c r="C289" s="84"/>
      <c r="D289" s="86"/>
      <c r="E289" s="87"/>
      <c r="F289" s="86"/>
      <c r="G289" s="88"/>
    </row>
    <row r="290" spans="1:7" s="85" customFormat="1" ht="11.25" x14ac:dyDescent="0.25">
      <c r="A290" s="84"/>
      <c r="C290" s="84"/>
      <c r="D290" s="86"/>
      <c r="E290" s="87"/>
      <c r="F290" s="86"/>
      <c r="G290" s="88"/>
    </row>
    <row r="291" spans="1:7" s="85" customFormat="1" ht="11.25" x14ac:dyDescent="0.25">
      <c r="A291" s="84"/>
      <c r="C291" s="84"/>
      <c r="D291" s="86"/>
      <c r="E291" s="87"/>
      <c r="F291" s="86"/>
      <c r="G291" s="88"/>
    </row>
    <row r="292" spans="1:7" s="85" customFormat="1" ht="11.25" x14ac:dyDescent="0.25">
      <c r="A292" s="84"/>
      <c r="C292" s="84"/>
      <c r="D292" s="86"/>
      <c r="E292" s="87"/>
      <c r="F292" s="86"/>
      <c r="G292" s="88"/>
    </row>
    <row r="293" spans="1:7" s="85" customFormat="1" ht="11.25" x14ac:dyDescent="0.25">
      <c r="A293" s="84"/>
      <c r="C293" s="84"/>
      <c r="D293" s="86"/>
      <c r="E293" s="87"/>
      <c r="F293" s="86"/>
      <c r="G293" s="88"/>
    </row>
    <row r="294" spans="1:7" s="85" customFormat="1" ht="11.25" x14ac:dyDescent="0.25">
      <c r="A294" s="84"/>
      <c r="C294" s="84"/>
      <c r="D294" s="86"/>
      <c r="E294" s="87"/>
      <c r="F294" s="86"/>
      <c r="G294" s="88"/>
    </row>
    <row r="295" spans="1:7" s="85" customFormat="1" ht="11.25" x14ac:dyDescent="0.25">
      <c r="A295" s="84"/>
      <c r="C295" s="84"/>
      <c r="D295" s="86"/>
      <c r="E295" s="87"/>
      <c r="F295" s="86"/>
      <c r="G295" s="88"/>
    </row>
    <row r="296" spans="1:7" s="85" customFormat="1" ht="11.25" x14ac:dyDescent="0.25">
      <c r="A296" s="84"/>
      <c r="C296" s="84"/>
      <c r="D296" s="86"/>
      <c r="E296" s="87"/>
      <c r="F296" s="86"/>
      <c r="G296" s="88"/>
    </row>
    <row r="297" spans="1:7" s="85" customFormat="1" ht="11.25" x14ac:dyDescent="0.25">
      <c r="A297" s="84"/>
      <c r="C297" s="84"/>
      <c r="D297" s="86"/>
      <c r="E297" s="87"/>
      <c r="F297" s="86"/>
      <c r="G297" s="88"/>
    </row>
    <row r="298" spans="1:7" s="85" customFormat="1" ht="11.25" x14ac:dyDescent="0.25">
      <c r="A298" s="84"/>
      <c r="C298" s="84"/>
      <c r="D298" s="86"/>
      <c r="E298" s="87"/>
      <c r="F298" s="86"/>
      <c r="G298" s="88"/>
    </row>
    <row r="299" spans="1:7" s="85" customFormat="1" ht="11.25" x14ac:dyDescent="0.25">
      <c r="A299" s="84"/>
      <c r="C299" s="84"/>
      <c r="D299" s="86"/>
      <c r="E299" s="87"/>
      <c r="F299" s="86"/>
      <c r="G299" s="88"/>
    </row>
    <row r="300" spans="1:7" s="85" customFormat="1" ht="11.25" x14ac:dyDescent="0.25">
      <c r="A300" s="84"/>
      <c r="C300" s="84"/>
      <c r="D300" s="86"/>
      <c r="E300" s="87"/>
      <c r="F300" s="86"/>
      <c r="G300" s="88"/>
    </row>
    <row r="301" spans="1:7" s="85" customFormat="1" ht="11.25" x14ac:dyDescent="0.25">
      <c r="A301" s="84"/>
      <c r="C301" s="84"/>
      <c r="D301" s="86"/>
      <c r="E301" s="87"/>
      <c r="F301" s="86"/>
      <c r="G301" s="88"/>
    </row>
    <row r="302" spans="1:7" s="85" customFormat="1" ht="11.25" x14ac:dyDescent="0.25">
      <c r="A302" s="84"/>
      <c r="C302" s="84"/>
      <c r="D302" s="86"/>
      <c r="E302" s="87"/>
      <c r="F302" s="86"/>
      <c r="G302" s="88"/>
    </row>
    <row r="303" spans="1:7" s="85" customFormat="1" ht="11.25" x14ac:dyDescent="0.25">
      <c r="A303" s="84"/>
      <c r="C303" s="84"/>
      <c r="D303" s="86"/>
      <c r="E303" s="87"/>
      <c r="F303" s="86"/>
      <c r="G303" s="88"/>
    </row>
    <row r="304" spans="1:7" s="85" customFormat="1" ht="11.25" x14ac:dyDescent="0.25">
      <c r="A304" s="84"/>
      <c r="C304" s="84"/>
      <c r="D304" s="86"/>
      <c r="E304" s="87"/>
      <c r="F304" s="86"/>
      <c r="G304" s="88"/>
    </row>
    <row r="305" spans="1:7" s="85" customFormat="1" ht="11.25" x14ac:dyDescent="0.25">
      <c r="A305" s="84"/>
      <c r="C305" s="84"/>
      <c r="D305" s="86"/>
      <c r="E305" s="87"/>
      <c r="F305" s="86"/>
      <c r="G305" s="88"/>
    </row>
    <row r="306" spans="1:7" s="85" customFormat="1" ht="11.25" x14ac:dyDescent="0.25">
      <c r="A306" s="84"/>
      <c r="C306" s="84"/>
      <c r="D306" s="86"/>
      <c r="E306" s="87"/>
      <c r="F306" s="86"/>
      <c r="G306" s="88"/>
    </row>
    <row r="307" spans="1:7" s="85" customFormat="1" ht="11.25" x14ac:dyDescent="0.25">
      <c r="A307" s="84"/>
      <c r="C307" s="84"/>
      <c r="D307" s="86"/>
      <c r="E307" s="87"/>
      <c r="F307" s="86"/>
      <c r="G307" s="88"/>
    </row>
    <row r="308" spans="1:7" s="85" customFormat="1" ht="11.25" x14ac:dyDescent="0.25">
      <c r="A308" s="84"/>
      <c r="C308" s="84"/>
      <c r="D308" s="86"/>
      <c r="E308" s="87"/>
      <c r="F308" s="86"/>
      <c r="G308" s="88"/>
    </row>
    <row r="309" spans="1:7" s="85" customFormat="1" ht="11.25" x14ac:dyDescent="0.25">
      <c r="A309" s="84"/>
      <c r="C309" s="84"/>
      <c r="D309" s="86"/>
      <c r="E309" s="87"/>
      <c r="F309" s="86"/>
      <c r="G309" s="88"/>
    </row>
    <row r="310" spans="1:7" s="85" customFormat="1" ht="11.25" x14ac:dyDescent="0.25">
      <c r="A310" s="84"/>
      <c r="C310" s="84"/>
      <c r="D310" s="86"/>
      <c r="E310" s="87"/>
      <c r="F310" s="86"/>
      <c r="G310" s="88"/>
    </row>
    <row r="311" spans="1:7" s="85" customFormat="1" ht="11.25" x14ac:dyDescent="0.25">
      <c r="A311" s="84"/>
      <c r="C311" s="84"/>
      <c r="D311" s="86"/>
      <c r="E311" s="87"/>
      <c r="F311" s="86"/>
      <c r="G311" s="88"/>
    </row>
    <row r="312" spans="1:7" s="85" customFormat="1" ht="11.25" x14ac:dyDescent="0.25">
      <c r="A312" s="84"/>
      <c r="C312" s="84"/>
      <c r="D312" s="86"/>
      <c r="E312" s="87"/>
      <c r="F312" s="86"/>
      <c r="G312" s="88"/>
    </row>
    <row r="313" spans="1:7" s="85" customFormat="1" ht="11.25" x14ac:dyDescent="0.25">
      <c r="A313" s="84"/>
      <c r="C313" s="84"/>
      <c r="D313" s="86"/>
      <c r="E313" s="87"/>
      <c r="F313" s="86"/>
      <c r="G313" s="88"/>
    </row>
    <row r="314" spans="1:7" s="85" customFormat="1" ht="11.25" x14ac:dyDescent="0.25">
      <c r="A314" s="84"/>
      <c r="C314" s="84"/>
      <c r="D314" s="86"/>
      <c r="E314" s="87"/>
      <c r="F314" s="86"/>
      <c r="G314" s="88"/>
    </row>
    <row r="315" spans="1:7" s="85" customFormat="1" ht="11.25" x14ac:dyDescent="0.25">
      <c r="A315" s="84"/>
      <c r="C315" s="84"/>
      <c r="D315" s="86"/>
      <c r="E315" s="87"/>
      <c r="F315" s="86"/>
      <c r="G315" s="88"/>
    </row>
    <row r="316" spans="1:7" s="85" customFormat="1" ht="11.25" x14ac:dyDescent="0.25">
      <c r="A316" s="84"/>
      <c r="C316" s="84"/>
      <c r="D316" s="86"/>
      <c r="E316" s="87"/>
      <c r="F316" s="86"/>
      <c r="G316" s="88"/>
    </row>
    <row r="317" spans="1:7" s="85" customFormat="1" ht="11.25" x14ac:dyDescent="0.25">
      <c r="A317" s="84"/>
      <c r="C317" s="84"/>
      <c r="D317" s="86"/>
      <c r="E317" s="87"/>
      <c r="F317" s="86"/>
      <c r="G317" s="88"/>
    </row>
    <row r="318" spans="1:7" s="85" customFormat="1" ht="11.25" x14ac:dyDescent="0.25">
      <c r="A318" s="84"/>
      <c r="C318" s="84"/>
      <c r="D318" s="86"/>
      <c r="E318" s="87"/>
      <c r="F318" s="86"/>
      <c r="G318" s="88"/>
    </row>
    <row r="319" spans="1:7" s="85" customFormat="1" ht="11.25" x14ac:dyDescent="0.25">
      <c r="A319" s="84"/>
      <c r="C319" s="84"/>
      <c r="D319" s="86"/>
      <c r="E319" s="87"/>
      <c r="F319" s="86"/>
      <c r="G319" s="88"/>
    </row>
    <row r="320" spans="1:7" s="85" customFormat="1" ht="11.25" x14ac:dyDescent="0.25">
      <c r="A320" s="84"/>
      <c r="C320" s="84"/>
      <c r="D320" s="86"/>
      <c r="E320" s="87"/>
      <c r="F320" s="86"/>
      <c r="G320" s="88"/>
    </row>
    <row r="321" spans="1:7" s="85" customFormat="1" ht="11.25" x14ac:dyDescent="0.25">
      <c r="A321" s="84"/>
      <c r="C321" s="84"/>
      <c r="D321" s="86"/>
      <c r="E321" s="87"/>
      <c r="F321" s="86"/>
      <c r="G321" s="88"/>
    </row>
    <row r="322" spans="1:7" s="85" customFormat="1" ht="11.25" x14ac:dyDescent="0.25">
      <c r="A322" s="84"/>
      <c r="C322" s="84"/>
      <c r="D322" s="86"/>
      <c r="E322" s="87"/>
      <c r="F322" s="86"/>
      <c r="G322" s="88"/>
    </row>
    <row r="323" spans="1:7" s="85" customFormat="1" ht="11.25" x14ac:dyDescent="0.25">
      <c r="A323" s="84"/>
      <c r="C323" s="84"/>
      <c r="D323" s="86"/>
      <c r="E323" s="87"/>
      <c r="F323" s="86"/>
      <c r="G323" s="88"/>
    </row>
    <row r="324" spans="1:7" s="85" customFormat="1" ht="11.25" x14ac:dyDescent="0.25">
      <c r="A324" s="84"/>
      <c r="C324" s="84"/>
      <c r="D324" s="86"/>
      <c r="E324" s="87"/>
      <c r="F324" s="86"/>
      <c r="G324" s="88"/>
    </row>
    <row r="325" spans="1:7" s="85" customFormat="1" ht="11.25" x14ac:dyDescent="0.25">
      <c r="A325" s="84"/>
      <c r="C325" s="84"/>
      <c r="D325" s="86"/>
      <c r="E325" s="87"/>
      <c r="F325" s="86"/>
      <c r="G325" s="88"/>
    </row>
    <row r="326" spans="1:7" s="85" customFormat="1" ht="11.25" x14ac:dyDescent="0.25">
      <c r="A326" s="84"/>
      <c r="C326" s="84"/>
      <c r="D326" s="86"/>
      <c r="E326" s="87"/>
      <c r="F326" s="86"/>
      <c r="G326" s="88"/>
    </row>
    <row r="327" spans="1:7" s="85" customFormat="1" ht="11.25" x14ac:dyDescent="0.25">
      <c r="A327" s="84"/>
      <c r="C327" s="84"/>
      <c r="D327" s="86"/>
      <c r="E327" s="87"/>
      <c r="F327" s="86"/>
      <c r="G327" s="88"/>
    </row>
    <row r="328" spans="1:7" s="85" customFormat="1" ht="11.25" x14ac:dyDescent="0.25">
      <c r="A328" s="84"/>
      <c r="C328" s="84"/>
      <c r="D328" s="86"/>
      <c r="E328" s="87"/>
      <c r="F328" s="86"/>
      <c r="G328" s="88"/>
    </row>
    <row r="329" spans="1:7" s="85" customFormat="1" ht="11.25" x14ac:dyDescent="0.25">
      <c r="A329" s="84"/>
      <c r="C329" s="84"/>
      <c r="D329" s="86"/>
      <c r="E329" s="87"/>
      <c r="F329" s="86"/>
      <c r="G329" s="88"/>
    </row>
    <row r="330" spans="1:7" s="85" customFormat="1" ht="11.25" x14ac:dyDescent="0.25">
      <c r="A330" s="84"/>
      <c r="C330" s="84"/>
      <c r="D330" s="86"/>
      <c r="E330" s="87"/>
      <c r="F330" s="86"/>
      <c r="G330" s="88"/>
    </row>
    <row r="331" spans="1:7" s="85" customFormat="1" ht="11.25" x14ac:dyDescent="0.25">
      <c r="A331" s="84"/>
      <c r="C331" s="84"/>
      <c r="D331" s="86"/>
      <c r="E331" s="87"/>
      <c r="F331" s="86"/>
      <c r="G331" s="88"/>
    </row>
    <row r="332" spans="1:7" s="85" customFormat="1" ht="11.25" x14ac:dyDescent="0.25">
      <c r="A332" s="84"/>
      <c r="C332" s="84"/>
      <c r="D332" s="86"/>
      <c r="E332" s="87"/>
      <c r="F332" s="86"/>
      <c r="G332" s="88"/>
    </row>
    <row r="333" spans="1:7" s="85" customFormat="1" ht="11.25" x14ac:dyDescent="0.25">
      <c r="A333" s="84"/>
      <c r="C333" s="84"/>
      <c r="D333" s="86"/>
      <c r="E333" s="87"/>
      <c r="F333" s="86"/>
      <c r="G333" s="88"/>
    </row>
    <row r="334" spans="1:7" s="85" customFormat="1" ht="11.25" x14ac:dyDescent="0.25">
      <c r="A334" s="84"/>
      <c r="C334" s="84"/>
      <c r="D334" s="86"/>
      <c r="E334" s="87"/>
      <c r="F334" s="86"/>
      <c r="G334" s="88"/>
    </row>
    <row r="335" spans="1:7" s="85" customFormat="1" ht="11.25" x14ac:dyDescent="0.25">
      <c r="A335" s="84"/>
      <c r="C335" s="84"/>
      <c r="D335" s="86"/>
      <c r="E335" s="87"/>
      <c r="F335" s="86"/>
      <c r="G335" s="88"/>
    </row>
    <row r="336" spans="1:7" s="85" customFormat="1" ht="11.25" x14ac:dyDescent="0.25">
      <c r="A336" s="84"/>
      <c r="C336" s="84"/>
      <c r="D336" s="86"/>
      <c r="E336" s="87"/>
      <c r="F336" s="86"/>
      <c r="G336" s="88"/>
    </row>
    <row r="337" spans="1:7" s="85" customFormat="1" ht="11.25" x14ac:dyDescent="0.25">
      <c r="A337" s="84"/>
      <c r="C337" s="84"/>
      <c r="D337" s="86"/>
      <c r="E337" s="87"/>
      <c r="F337" s="86"/>
      <c r="G337" s="88"/>
    </row>
    <row r="338" spans="1:7" s="85" customFormat="1" ht="11.25" x14ac:dyDescent="0.25">
      <c r="A338" s="84"/>
      <c r="C338" s="84"/>
      <c r="D338" s="86"/>
      <c r="E338" s="87"/>
      <c r="F338" s="86"/>
      <c r="G338" s="88"/>
    </row>
    <row r="339" spans="1:7" s="85" customFormat="1" ht="11.25" x14ac:dyDescent="0.25">
      <c r="A339" s="84"/>
      <c r="C339" s="84"/>
      <c r="D339" s="86"/>
      <c r="E339" s="87"/>
      <c r="F339" s="86"/>
      <c r="G339" s="88"/>
    </row>
    <row r="340" spans="1:7" s="85" customFormat="1" ht="11.25" x14ac:dyDescent="0.25">
      <c r="A340" s="84"/>
      <c r="C340" s="84"/>
      <c r="D340" s="86"/>
      <c r="E340" s="87"/>
      <c r="F340" s="86"/>
      <c r="G340" s="88"/>
    </row>
    <row r="341" spans="1:7" s="85" customFormat="1" ht="11.25" x14ac:dyDescent="0.25">
      <c r="A341" s="84"/>
      <c r="C341" s="84"/>
      <c r="D341" s="86"/>
      <c r="E341" s="87"/>
      <c r="F341" s="86"/>
      <c r="G341" s="88"/>
    </row>
    <row r="342" spans="1:7" s="85" customFormat="1" ht="11.25" x14ac:dyDescent="0.25">
      <c r="A342" s="84"/>
      <c r="C342" s="84"/>
      <c r="D342" s="86"/>
      <c r="E342" s="87"/>
      <c r="F342" s="86"/>
      <c r="G342" s="88"/>
    </row>
    <row r="343" spans="1:7" s="85" customFormat="1" ht="11.25" x14ac:dyDescent="0.25">
      <c r="A343" s="84"/>
      <c r="C343" s="84"/>
      <c r="D343" s="86"/>
      <c r="E343" s="87"/>
      <c r="F343" s="86"/>
      <c r="G343" s="88"/>
    </row>
    <row r="344" spans="1:7" s="85" customFormat="1" ht="11.25" x14ac:dyDescent="0.25">
      <c r="A344" s="84"/>
      <c r="C344" s="84"/>
      <c r="D344" s="86"/>
      <c r="E344" s="87"/>
      <c r="F344" s="86"/>
      <c r="G344" s="88"/>
    </row>
    <row r="345" spans="1:7" s="85" customFormat="1" ht="11.25" x14ac:dyDescent="0.25">
      <c r="A345" s="84"/>
      <c r="C345" s="84"/>
      <c r="D345" s="86"/>
      <c r="E345" s="87"/>
      <c r="F345" s="86"/>
      <c r="G345" s="88"/>
    </row>
    <row r="346" spans="1:7" s="85" customFormat="1" ht="11.25" x14ac:dyDescent="0.25">
      <c r="A346" s="84"/>
      <c r="C346" s="84"/>
      <c r="D346" s="86"/>
      <c r="E346" s="87"/>
      <c r="F346" s="86"/>
      <c r="G346" s="88"/>
    </row>
    <row r="347" spans="1:7" s="85" customFormat="1" ht="11.25" x14ac:dyDescent="0.25">
      <c r="A347" s="84"/>
      <c r="C347" s="84"/>
      <c r="D347" s="86"/>
      <c r="E347" s="87"/>
      <c r="F347" s="86"/>
      <c r="G347" s="88"/>
    </row>
    <row r="348" spans="1:7" s="85" customFormat="1" ht="11.25" x14ac:dyDescent="0.25">
      <c r="A348" s="84"/>
      <c r="C348" s="84"/>
      <c r="D348" s="86"/>
      <c r="E348" s="87"/>
      <c r="F348" s="86"/>
      <c r="G348" s="88"/>
    </row>
    <row r="349" spans="1:7" s="85" customFormat="1" ht="11.25" x14ac:dyDescent="0.25">
      <c r="A349" s="84"/>
      <c r="C349" s="84"/>
      <c r="D349" s="86"/>
      <c r="E349" s="87"/>
      <c r="F349" s="86"/>
      <c r="G349" s="88"/>
    </row>
    <row r="350" spans="1:7" s="85" customFormat="1" ht="11.25" x14ac:dyDescent="0.25">
      <c r="A350" s="84"/>
      <c r="C350" s="84"/>
      <c r="D350" s="86"/>
      <c r="E350" s="87"/>
      <c r="F350" s="86"/>
      <c r="G350" s="88"/>
    </row>
    <row r="351" spans="1:7" s="85" customFormat="1" ht="11.25" x14ac:dyDescent="0.25">
      <c r="A351" s="84"/>
      <c r="C351" s="84"/>
      <c r="D351" s="86"/>
      <c r="E351" s="87"/>
      <c r="F351" s="86"/>
      <c r="G351" s="88"/>
    </row>
    <row r="352" spans="1:7" s="85" customFormat="1" ht="11.25" x14ac:dyDescent="0.25">
      <c r="A352" s="84"/>
      <c r="C352" s="84"/>
      <c r="D352" s="86"/>
      <c r="E352" s="87"/>
      <c r="F352" s="86"/>
      <c r="G352" s="88"/>
    </row>
    <row r="353" spans="1:7" s="85" customFormat="1" ht="11.25" x14ac:dyDescent="0.25">
      <c r="A353" s="84"/>
      <c r="C353" s="84"/>
      <c r="D353" s="86"/>
      <c r="E353" s="87"/>
      <c r="F353" s="86"/>
      <c r="G353" s="88"/>
    </row>
    <row r="354" spans="1:7" s="85" customFormat="1" ht="11.25" x14ac:dyDescent="0.25">
      <c r="A354" s="84"/>
      <c r="C354" s="84"/>
      <c r="D354" s="86"/>
      <c r="E354" s="87"/>
      <c r="F354" s="86"/>
      <c r="G354" s="88"/>
    </row>
    <row r="355" spans="1:7" s="85" customFormat="1" ht="11.25" x14ac:dyDescent="0.25">
      <c r="A355" s="84"/>
      <c r="C355" s="84"/>
      <c r="D355" s="86"/>
      <c r="E355" s="87"/>
      <c r="F355" s="86"/>
      <c r="G355" s="88"/>
    </row>
    <row r="356" spans="1:7" s="85" customFormat="1" ht="11.25" x14ac:dyDescent="0.25">
      <c r="A356" s="84"/>
      <c r="C356" s="84"/>
      <c r="D356" s="86"/>
      <c r="E356" s="87"/>
      <c r="F356" s="86"/>
      <c r="G356" s="88"/>
    </row>
    <row r="357" spans="1:7" s="85" customFormat="1" ht="11.25" x14ac:dyDescent="0.25">
      <c r="A357" s="84"/>
      <c r="C357" s="84"/>
      <c r="D357" s="86"/>
      <c r="E357" s="87"/>
      <c r="F357" s="86"/>
      <c r="G357" s="88"/>
    </row>
    <row r="358" spans="1:7" s="85" customFormat="1" ht="11.25" x14ac:dyDescent="0.25">
      <c r="A358" s="84"/>
      <c r="C358" s="84"/>
      <c r="D358" s="86"/>
      <c r="E358" s="87"/>
      <c r="F358" s="86"/>
      <c r="G358" s="88"/>
    </row>
    <row r="359" spans="1:7" s="85" customFormat="1" ht="11.25" x14ac:dyDescent="0.25">
      <c r="A359" s="84"/>
      <c r="C359" s="84"/>
      <c r="D359" s="86"/>
      <c r="E359" s="87"/>
      <c r="F359" s="86"/>
      <c r="G359" s="88"/>
    </row>
    <row r="360" spans="1:7" s="85" customFormat="1" ht="11.25" x14ac:dyDescent="0.25">
      <c r="A360" s="84"/>
      <c r="C360" s="84"/>
      <c r="D360" s="86"/>
      <c r="E360" s="87"/>
      <c r="F360" s="86"/>
      <c r="G360" s="88"/>
    </row>
    <row r="361" spans="1:7" s="85" customFormat="1" ht="11.25" x14ac:dyDescent="0.25">
      <c r="A361" s="84"/>
      <c r="C361" s="84"/>
      <c r="D361" s="86"/>
      <c r="E361" s="87"/>
      <c r="F361" s="86"/>
      <c r="G361" s="88"/>
    </row>
    <row r="362" spans="1:7" s="85" customFormat="1" ht="11.25" x14ac:dyDescent="0.25">
      <c r="A362" s="84"/>
      <c r="C362" s="84"/>
      <c r="D362" s="86"/>
      <c r="E362" s="87"/>
      <c r="F362" s="86"/>
      <c r="G362" s="88"/>
    </row>
    <row r="363" spans="1:7" s="85" customFormat="1" ht="11.25" x14ac:dyDescent="0.25">
      <c r="A363" s="84"/>
      <c r="C363" s="84"/>
      <c r="D363" s="86"/>
      <c r="E363" s="87"/>
      <c r="F363" s="86"/>
      <c r="G363" s="88"/>
    </row>
    <row r="364" spans="1:7" s="85" customFormat="1" ht="11.25" x14ac:dyDescent="0.25">
      <c r="A364" s="84"/>
      <c r="C364" s="84"/>
      <c r="D364" s="86"/>
      <c r="E364" s="87"/>
      <c r="F364" s="86"/>
      <c r="G364" s="88"/>
    </row>
    <row r="365" spans="1:7" s="85" customFormat="1" ht="11.25" x14ac:dyDescent="0.25">
      <c r="A365" s="84"/>
      <c r="C365" s="84"/>
      <c r="D365" s="86"/>
      <c r="E365" s="87"/>
      <c r="F365" s="86"/>
      <c r="G365" s="88"/>
    </row>
    <row r="366" spans="1:7" s="85" customFormat="1" ht="11.25" x14ac:dyDescent="0.25">
      <c r="A366" s="84"/>
      <c r="C366" s="84"/>
      <c r="D366" s="86"/>
      <c r="E366" s="87"/>
      <c r="F366" s="86"/>
      <c r="G366" s="88"/>
    </row>
    <row r="367" spans="1:7" s="85" customFormat="1" ht="11.25" x14ac:dyDescent="0.25">
      <c r="A367" s="84"/>
      <c r="C367" s="84"/>
      <c r="D367" s="86"/>
      <c r="E367" s="87"/>
      <c r="F367" s="86"/>
      <c r="G367" s="88"/>
    </row>
    <row r="368" spans="1:7" s="85" customFormat="1" ht="11.25" x14ac:dyDescent="0.25">
      <c r="A368" s="84"/>
      <c r="C368" s="84"/>
      <c r="D368" s="86"/>
      <c r="E368" s="87"/>
      <c r="F368" s="86"/>
      <c r="G368" s="88"/>
    </row>
    <row r="369" spans="1:7" s="85" customFormat="1" ht="11.25" x14ac:dyDescent="0.25">
      <c r="A369" s="84"/>
      <c r="C369" s="84"/>
      <c r="D369" s="86"/>
      <c r="E369" s="87"/>
      <c r="F369" s="86"/>
      <c r="G369" s="88"/>
    </row>
    <row r="370" spans="1:7" s="85" customFormat="1" ht="11.25" x14ac:dyDescent="0.25">
      <c r="A370" s="84"/>
      <c r="C370" s="84"/>
      <c r="D370" s="86"/>
      <c r="E370" s="87"/>
      <c r="F370" s="86"/>
      <c r="G370" s="88"/>
    </row>
  </sheetData>
  <pageMargins left="0.70866141732283472" right="0.70866141732283472" top="0.74803149606299213" bottom="0.74803149606299213" header="0.31496062992125984" footer="0.31496062992125984"/>
  <pageSetup paperSize="9" fitToHeight="0" orientation="landscape" r:id="rId1"/>
  <ignoredErrors>
    <ignoredError sqref="F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6</vt:i4>
      </vt:variant>
    </vt:vector>
  </HeadingPairs>
  <TitlesOfParts>
    <vt:vector size="13" baseType="lpstr">
      <vt:lpstr>REKAPITULACE</vt:lpstr>
      <vt:lpstr>Hrazení </vt:lpstr>
      <vt:lpstr>Napájení</vt:lpstr>
      <vt:lpstr>Drbadla</vt:lpstr>
      <vt:lpstr>Osvětlení</vt:lpstr>
      <vt:lpstr>Větrání</vt:lpstr>
      <vt:lpstr>Ventilátory</vt:lpstr>
      <vt:lpstr>Drbadla!Oblast_tisku</vt:lpstr>
      <vt:lpstr>'Hrazení '!Oblast_tisku</vt:lpstr>
      <vt:lpstr>Osvětlení!Oblast_tisku</vt:lpstr>
      <vt:lpstr>REKAPITULACE!Oblast_tisku</vt:lpstr>
      <vt:lpstr>Ventilátory!Oblast_tisku</vt:lpstr>
      <vt:lpstr>Větrání!Oblast_tisku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DavidNespor</dc:creator>
  <cp:lastModifiedBy>VáclavŠkeřík</cp:lastModifiedBy>
  <cp:lastPrinted>2026-02-24T10:45:21Z</cp:lastPrinted>
  <dcterms:created xsi:type="dcterms:W3CDTF">2015-10-23T06:27:39Z</dcterms:created>
  <dcterms:modified xsi:type="dcterms:W3CDTF">2026-02-24T11:26:59Z</dcterms:modified>
</cp:coreProperties>
</file>